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095" yWindow="2160" windowWidth="8250" windowHeight="6405" tabRatio="780" activeTab="3"/>
  </bookViews>
  <sheets>
    <sheet name="Титульный лист" sheetId="58" r:id="rId1"/>
    <sheet name="Раздел 1- 4-00 " sheetId="37" r:id="rId2"/>
    <sheet name="Раздел 1 - 10-00" sheetId="60" r:id="rId3"/>
    <sheet name="Раздел 1 - 18-00" sheetId="61" r:id="rId4"/>
    <sheet name="Раздел 2 - 4-00 " sheetId="36" r:id="rId5"/>
    <sheet name="Раздел 2 - 10-00" sheetId="62" r:id="rId6"/>
    <sheet name="Раздел 2 - 18-00" sheetId="63" r:id="rId7"/>
    <sheet name="Раздел 3 " sheetId="46" r:id="rId8"/>
    <sheet name="Перераспределение " sheetId="49" state="hidden" r:id="rId9"/>
    <sheet name="Раздел 4 ПА" sheetId="57" r:id="rId10"/>
    <sheet name="Раздел 5" sheetId="59" r:id="rId11"/>
  </sheets>
  <definedNames>
    <definedName name="_xlnm.Print_Area" localSheetId="8">'Перераспределение '!$A$1:$O$31</definedName>
    <definedName name="_xlnm.Print_Area" localSheetId="2">'Раздел 1 - 10-00'!$A$3:$C$30</definedName>
    <definedName name="_xlnm.Print_Area" localSheetId="3">'Раздел 1 - 18-00'!$A$3:$C$30</definedName>
    <definedName name="_xlnm.Print_Area" localSheetId="1">'Раздел 1- 4-00 '!$A$3:$C$30</definedName>
    <definedName name="_xlnm.Print_Area" localSheetId="5">'Раздел 2 - 10-00'!$A$3:$P$36</definedName>
    <definedName name="_xlnm.Print_Area" localSheetId="6">'Раздел 2 - 18-00'!$A$3:$P$36</definedName>
    <definedName name="_xlnm.Print_Area" localSheetId="4">'Раздел 2 - 4-00 '!$A$3:$P$36</definedName>
    <definedName name="_xlnm.Print_Area" localSheetId="7">'Раздел 3 '!$A$1:$O$263</definedName>
    <definedName name="_xlnm.Print_Area" localSheetId="9">'Раздел 4 ПА'!$A$3:$G$16</definedName>
  </definedNames>
  <calcPr calcId="145621" fullPrecision="0"/>
</workbook>
</file>

<file path=xl/calcChain.xml><?xml version="1.0" encoding="utf-8"?>
<calcChain xmlns="http://schemas.openxmlformats.org/spreadsheetml/2006/main">
  <c r="O35" i="63" l="1"/>
  <c r="K35" i="63"/>
  <c r="G35" i="63"/>
  <c r="D35" i="63"/>
  <c r="B35" i="63"/>
  <c r="N34" i="63"/>
  <c r="P34" i="63" s="1"/>
  <c r="N33" i="63"/>
  <c r="P33" i="63" s="1"/>
  <c r="N32" i="63"/>
  <c r="N31" i="63"/>
  <c r="P31" i="63" s="1"/>
  <c r="N30" i="63"/>
  <c r="N29" i="63"/>
  <c r="P29" i="63" s="1"/>
  <c r="N28" i="63"/>
  <c r="N27" i="63"/>
  <c r="P27" i="63" s="1"/>
  <c r="N26" i="63"/>
  <c r="P25" i="63"/>
  <c r="N25" i="63"/>
  <c r="N24" i="63"/>
  <c r="N23" i="63"/>
  <c r="P23" i="63" s="1"/>
  <c r="N22" i="63"/>
  <c r="P21" i="63"/>
  <c r="N21" i="63"/>
  <c r="N20" i="63"/>
  <c r="N19" i="63"/>
  <c r="P19" i="63" s="1"/>
  <c r="N18" i="63"/>
  <c r="P17" i="63"/>
  <c r="N17" i="63"/>
  <c r="N16" i="63"/>
  <c r="N15" i="63"/>
  <c r="P15" i="63" s="1"/>
  <c r="N14" i="63"/>
  <c r="P13" i="63"/>
  <c r="N13" i="63"/>
  <c r="N12" i="63"/>
  <c r="N11" i="63"/>
  <c r="N35" i="63" s="1"/>
  <c r="P35" i="63" s="1"/>
  <c r="C23" i="61"/>
  <c r="C18" i="61"/>
  <c r="C27" i="61" s="1"/>
  <c r="C17" i="61"/>
  <c r="C15" i="61"/>
  <c r="C13" i="61"/>
  <c r="D36" i="63" l="1"/>
  <c r="K36" i="63"/>
  <c r="B36" i="63"/>
  <c r="G36" i="63"/>
  <c r="Q27" i="63"/>
  <c r="Q29" i="63"/>
  <c r="Q31" i="63"/>
  <c r="Q34" i="63"/>
  <c r="P11" i="63"/>
  <c r="C19" i="61"/>
  <c r="C21" i="61" s="1"/>
  <c r="O35" i="62" l="1"/>
  <c r="K35" i="62"/>
  <c r="G35" i="62"/>
  <c r="D35" i="62"/>
  <c r="B35" i="62"/>
  <c r="N34" i="62"/>
  <c r="P34" i="62" s="1"/>
  <c r="N33" i="62"/>
  <c r="P33" i="62" s="1"/>
  <c r="N32" i="62"/>
  <c r="N31" i="62"/>
  <c r="P31" i="62" s="1"/>
  <c r="N30" i="62"/>
  <c r="N29" i="62"/>
  <c r="P29" i="62" s="1"/>
  <c r="N28" i="62"/>
  <c r="N27" i="62"/>
  <c r="P27" i="62" s="1"/>
  <c r="N26" i="62"/>
  <c r="P25" i="62"/>
  <c r="N25" i="62"/>
  <c r="N24" i="62"/>
  <c r="N23" i="62"/>
  <c r="P23" i="62" s="1"/>
  <c r="N22" i="62"/>
  <c r="N21" i="62"/>
  <c r="P21" i="62" s="1"/>
  <c r="N20" i="62"/>
  <c r="N19" i="62"/>
  <c r="P19" i="62" s="1"/>
  <c r="N18" i="62"/>
  <c r="P17" i="62"/>
  <c r="N17" i="62"/>
  <c r="N16" i="62"/>
  <c r="N15" i="62"/>
  <c r="P15" i="62" s="1"/>
  <c r="N14" i="62"/>
  <c r="N13" i="62"/>
  <c r="P13" i="62" s="1"/>
  <c r="N12" i="62"/>
  <c r="N11" i="62"/>
  <c r="N35" i="62" s="1"/>
  <c r="P35" i="62" s="1"/>
  <c r="C23" i="60"/>
  <c r="C19" i="60"/>
  <c r="C21" i="60" s="1"/>
  <c r="C18" i="60"/>
  <c r="C27" i="60" s="1"/>
  <c r="C17" i="60"/>
  <c r="C15" i="60"/>
  <c r="C13" i="60"/>
  <c r="D36" i="62" l="1"/>
  <c r="K36" i="62"/>
  <c r="B36" i="62"/>
  <c r="G36" i="62"/>
  <c r="Q27" i="62"/>
  <c r="Q29" i="62"/>
  <c r="Q31" i="62"/>
  <c r="Q34" i="62"/>
  <c r="P11" i="62"/>
  <c r="M263" i="46" l="1"/>
  <c r="L263" i="46"/>
  <c r="M227" i="46"/>
  <c r="L227" i="46"/>
  <c r="O18" i="49" l="1"/>
  <c r="O14" i="49"/>
  <c r="O10" i="49"/>
  <c r="Q18" i="49" l="1"/>
  <c r="O24" i="49"/>
  <c r="O34" i="49" l="1"/>
  <c r="H34" i="49"/>
  <c r="O26" i="49"/>
  <c r="O28" i="49" s="1"/>
  <c r="H26" i="49"/>
  <c r="H28" i="49" s="1"/>
  <c r="H29" i="49" l="1"/>
  <c r="O29" i="49"/>
  <c r="E26" i="49" l="1"/>
  <c r="G26" i="49"/>
  <c r="N26" i="49" l="1"/>
  <c r="N28" i="49" l="1"/>
  <c r="N29" i="49"/>
  <c r="G28" i="49"/>
  <c r="G29" i="49"/>
  <c r="N263" i="46" l="1"/>
  <c r="N227" i="46" l="1"/>
  <c r="E29" i="49" l="1"/>
  <c r="E28" i="49" l="1"/>
  <c r="H30" i="49" s="1"/>
  <c r="L26" i="49"/>
  <c r="L28" i="49" l="1"/>
  <c r="O30" i="49" s="1"/>
  <c r="L29" i="49"/>
  <c r="C23" i="37" l="1"/>
  <c r="C18" i="37"/>
  <c r="C27" i="37" s="1"/>
  <c r="C17" i="37"/>
  <c r="C15" i="37"/>
  <c r="C13" i="37"/>
  <c r="N34" i="36"/>
  <c r="N33" i="36"/>
  <c r="P33" i="36" s="1"/>
  <c r="N32" i="36"/>
  <c r="N31" i="36"/>
  <c r="N30" i="36"/>
  <c r="N29" i="36"/>
  <c r="N28" i="36"/>
  <c r="N27" i="36"/>
  <c r="N26" i="36"/>
  <c r="N25" i="36"/>
  <c r="P25" i="36" s="1"/>
  <c r="N24" i="36"/>
  <c r="N23" i="36"/>
  <c r="P23" i="36" s="1"/>
  <c r="N22" i="36"/>
  <c r="N21" i="36"/>
  <c r="P21" i="36" s="1"/>
  <c r="N20" i="36"/>
  <c r="N19" i="36"/>
  <c r="P19" i="36" s="1"/>
  <c r="N18" i="36"/>
  <c r="N17" i="36"/>
  <c r="P17" i="36" s="1"/>
  <c r="N16" i="36"/>
  <c r="N15" i="36"/>
  <c r="P15" i="36" s="1"/>
  <c r="N14" i="36"/>
  <c r="N13" i="36"/>
  <c r="P13" i="36" s="1"/>
  <c r="N12" i="36"/>
  <c r="N11" i="36"/>
  <c r="P11" i="36" s="1"/>
  <c r="O35" i="36"/>
  <c r="K35" i="36"/>
  <c r="G35" i="36"/>
  <c r="D35" i="36"/>
  <c r="B35" i="36"/>
  <c r="P34" i="36" l="1"/>
  <c r="Q34" i="36"/>
  <c r="P27" i="36"/>
  <c r="Q27" i="36"/>
  <c r="P29" i="36"/>
  <c r="Q29" i="36"/>
  <c r="P31" i="36"/>
  <c r="Q31" i="36"/>
  <c r="N35" i="36"/>
  <c r="B36" i="36" s="1"/>
  <c r="C19" i="37"/>
  <c r="C21" i="37" s="1"/>
  <c r="D36" i="36" l="1"/>
  <c r="P35" i="36"/>
  <c r="K36" i="36"/>
  <c r="G36" i="36"/>
</calcChain>
</file>

<file path=xl/comments1.xml><?xml version="1.0" encoding="utf-8"?>
<comments xmlns="http://schemas.openxmlformats.org/spreadsheetml/2006/main">
  <authors>
    <author>Колесова Наталья Евгеньевна</author>
  </authors>
  <commentList>
    <comment ref="L8" authorId="0">
      <text>
        <r>
          <rPr>
            <b/>
            <sz val="9"/>
            <color indexed="81"/>
            <rFont val="Tahoma"/>
            <charset val="1"/>
          </rPr>
          <t>Колесова Наталья Евгеньевна: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<sst xmlns="http://schemas.openxmlformats.org/spreadsheetml/2006/main" count="1248" uniqueCount="559">
  <si>
    <t>Объект</t>
  </si>
  <si>
    <t>Гц</t>
  </si>
  <si>
    <t>уставки</t>
  </si>
  <si>
    <t>АЧР-1</t>
  </si>
  <si>
    <t>АЧР-2</t>
  </si>
  <si>
    <t>ЧАПВ</t>
  </si>
  <si>
    <t>№ очереди</t>
  </si>
  <si>
    <t>сек.</t>
  </si>
  <si>
    <t>спец.оч.</t>
  </si>
  <si>
    <t>3 оч. IV ст.</t>
  </si>
  <si>
    <t>Присоединение</t>
  </si>
  <si>
    <t>8 оч. IV ст.</t>
  </si>
  <si>
    <t>7 оч. IV ст.</t>
  </si>
  <si>
    <t>4 оч. III ст.</t>
  </si>
  <si>
    <t>Примечание</t>
  </si>
  <si>
    <t>5 оч. III ст.</t>
  </si>
  <si>
    <t>в том числе:</t>
  </si>
  <si>
    <t>-</t>
  </si>
  <si>
    <t>Уставки АЧР-1</t>
  </si>
  <si>
    <t>Уставки АЧР-2</t>
  </si>
  <si>
    <t>АЧР-2    МВт</t>
  </si>
  <si>
    <t>АЧР-1 МВт</t>
  </si>
  <si>
    <t>% совмещ. по уставке</t>
  </si>
  <si>
    <t>49 Гц</t>
  </si>
  <si>
    <t>48,9 Гц</t>
  </si>
  <si>
    <t>48,8 Гц</t>
  </si>
  <si>
    <t>48,7 Гц</t>
  </si>
  <si>
    <t>5-20с</t>
  </si>
  <si>
    <t>10-20с</t>
  </si>
  <si>
    <t>20-35с</t>
  </si>
  <si>
    <t>40-50с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</si>
  <si>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</si>
  <si>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</si>
  <si>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</si>
  <si>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</si>
  <si>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</si>
  <si>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</si>
  <si>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</si>
  <si>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</si>
  <si>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</si>
  <si>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</si>
  <si>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</si>
  <si>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</si>
  <si>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</si>
  <si>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</si>
  <si>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</si>
  <si>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</si>
  <si>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</si>
  <si>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</si>
  <si>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</si>
  <si>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</si>
  <si>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</si>
  <si>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</si>
  <si>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Сумма АЧР-2 МВт</t>
  </si>
  <si>
    <t>% соотнош. очередей</t>
  </si>
  <si>
    <t>НПС-7</t>
  </si>
  <si>
    <t>16 оч. IV ст.</t>
  </si>
  <si>
    <t>10 оч. IV ст.</t>
  </si>
  <si>
    <t>11 оч. IV ст.</t>
  </si>
  <si>
    <t>%</t>
  </si>
  <si>
    <t>9 оч. IV ст.</t>
  </si>
  <si>
    <t>КОНФИДЕНЦИАЛЬНОСТЬ ГАРАНТИРУЕТСЯ ПОЛУЧАТЕЛЕМ ИНФОРМАЦИИ</t>
  </si>
  <si>
    <t>ВОЗМОЖНО ПРЕДСТАВЛЕНИЕ В ЭЛЕКТРОННОМ ВИДЕ</t>
  </si>
  <si>
    <t>Почтовый адрес: 173001 г. Великий Новгород, ул. Большая Санкт-Петербурская, д. 3</t>
  </si>
  <si>
    <t>Потребление</t>
  </si>
  <si>
    <t>МВт</t>
  </si>
  <si>
    <t xml:space="preserve">потребление собственных нужд (далее - СН) тепловой электрической станции </t>
  </si>
  <si>
    <t>Спецочередь АЧР (далее - САЧР)</t>
  </si>
  <si>
    <t>Процент 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</si>
  <si>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</si>
  <si>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</si>
  <si>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</si>
  <si>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</si>
  <si>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</si>
  <si>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 АЧР от потребления</t>
  </si>
  <si>
    <t>АЧР-2 совмещенная</t>
  </si>
  <si>
    <t>Процент АЧР-2 совмещенная от АЧР-1(без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</si>
  <si>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</si>
  <si>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</si>
  <si>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</si>
  <si>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</si>
  <si>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&gt;20-30с</t>
  </si>
  <si>
    <t>&gt;30-40с</t>
  </si>
  <si>
    <t>&gt;35-40с</t>
  </si>
  <si>
    <t>&gt;40-50с</t>
  </si>
  <si>
    <t>&gt;50-60 с</t>
  </si>
  <si>
    <t>&gt;50-60с</t>
  </si>
  <si>
    <t>&gt;60-70с</t>
  </si>
  <si>
    <t>Контактная информация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</si>
  <si>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</si>
  <si>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</si>
  <si>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</si>
  <si>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</si>
  <si>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Колесова Наталья Евгеньевна</t>
  </si>
  <si>
    <t>(8162)-984-166</t>
  </si>
  <si>
    <t>kne@novgor.elektra.ru</t>
  </si>
  <si>
    <t>Раздел  4</t>
  </si>
  <si>
    <t>3 оч. III ст.</t>
  </si>
  <si>
    <t>1 оч. IV ст.</t>
  </si>
  <si>
    <t>НХК АКРОН</t>
  </si>
  <si>
    <t>ПС 110 кВ Холм</t>
  </si>
  <si>
    <t>ПС 110 кВ Районная</t>
  </si>
  <si>
    <t>ПС 110 кВ Дунаево</t>
  </si>
  <si>
    <t>ПС 110 кВ Марево</t>
  </si>
  <si>
    <t>ПС 330 кВ Новгородская</t>
  </si>
  <si>
    <t>ПС 110 кВ Сельская</t>
  </si>
  <si>
    <t>ПС 110 кВ Антоново</t>
  </si>
  <si>
    <t>ПС 110 кВ Восточная</t>
  </si>
  <si>
    <t>ПС 110 кВ Крестцы</t>
  </si>
  <si>
    <t>ПС 110 кВ Русса</t>
  </si>
  <si>
    <t>ПС 110 кВ Демянск</t>
  </si>
  <si>
    <t>ПС 110 кВ Любытино</t>
  </si>
  <si>
    <t>ПС 110 кВ Энергомаш</t>
  </si>
  <si>
    <t>ПС 110 кВ Шимск</t>
  </si>
  <si>
    <t>ПС 110 кВ Сольцы</t>
  </si>
  <si>
    <t>ПС 110 кВ Шелонь</t>
  </si>
  <si>
    <t>ПС 110 кВ Светлицы</t>
  </si>
  <si>
    <t>ПС 110 кВ Мойка</t>
  </si>
  <si>
    <t>ПС 110 кВ Батецкая</t>
  </si>
  <si>
    <t>ПС 110 кВ Южная</t>
  </si>
  <si>
    <t>ПС 110 кВ Керамзит</t>
  </si>
  <si>
    <t>ПС 110 кВ Ракомо</t>
  </si>
  <si>
    <t>ПС 110 кВ Борки</t>
  </si>
  <si>
    <t>ПС 110 кВ Лесная</t>
  </si>
  <si>
    <t>ПС 330 кВ Юго-Западная</t>
  </si>
  <si>
    <t>ПС 330 кВ Старорусская</t>
  </si>
  <si>
    <t>ПС 110 кВ Парахино</t>
  </si>
  <si>
    <t>ПС 110 кВ Базовая</t>
  </si>
  <si>
    <t>ПС 110 кВ Песь</t>
  </si>
  <si>
    <t>ПС 110 кВ Мостищи</t>
  </si>
  <si>
    <t>ПС 110 кВ Огнеупоры</t>
  </si>
  <si>
    <t>ПС 110 кВ Западная</t>
  </si>
  <si>
    <t>ПС 110 кВ Прогресс</t>
  </si>
  <si>
    <t>ПС 110 кВ Неболчи</t>
  </si>
  <si>
    <t>ПС 110 кВ Валдай</t>
  </si>
  <si>
    <t>ПС 110 кВ Рогавка</t>
  </si>
  <si>
    <t>ПС 110 кВ Подберезье</t>
  </si>
  <si>
    <t>ПС 110 кВ  Крестцы</t>
  </si>
  <si>
    <t>ПС 110 кВ  Кулотино</t>
  </si>
  <si>
    <t>ПС 110 кВ  Мошенское</t>
  </si>
  <si>
    <t>ПС 110 кВ  Хвойная</t>
  </si>
  <si>
    <t>ПС 110 кВ  Прогресс</t>
  </si>
  <si>
    <t>ПС 110 кВ Насосная</t>
  </si>
  <si>
    <t>17 оч. IV ст.</t>
  </si>
  <si>
    <t>5 оч. IV ст.</t>
  </si>
  <si>
    <t>4 оч. IV ст.</t>
  </si>
  <si>
    <t>В-10 кВ Т-1</t>
  </si>
  <si>
    <t>В-6 кВ ф.: 13, 28</t>
  </si>
  <si>
    <t>ПС 110 кВ ДСП</t>
  </si>
  <si>
    <t>В-10 кВ   ф.: 1, 2, 3</t>
  </si>
  <si>
    <t>В-10 кВ   ф.: 1, 2, 3, 4, 6</t>
  </si>
  <si>
    <t>В-10 кВ   ф : 1, 2, 3, 4, 5, 6</t>
  </si>
  <si>
    <t>В-10 кВ   ф. : 1, 2, 3, 4, 5, 6, 7, 8, 9</t>
  </si>
  <si>
    <t xml:space="preserve">В-10 кВ   ф. : 1, 2, 3, 4, 5, 6                                 </t>
  </si>
  <si>
    <t>6 оч. IV ст.</t>
  </si>
  <si>
    <t>электрических режимов</t>
  </si>
  <si>
    <t>Н.Е. Колесова</t>
  </si>
  <si>
    <t>4 оч.V ст.</t>
  </si>
  <si>
    <t>3 оч.V ст.</t>
  </si>
  <si>
    <t>2 оч.V ст.</t>
  </si>
  <si>
    <t>ПС 330 кВ Чудово</t>
  </si>
  <si>
    <t>ПС 110 кВ Парфино</t>
  </si>
  <si>
    <t>1 оч.V ст.</t>
  </si>
  <si>
    <t>1 оч. I ст.</t>
  </si>
  <si>
    <t>2 оч. I ст.</t>
  </si>
  <si>
    <t>3 оч. I ст.</t>
  </si>
  <si>
    <t>4 оч. I ст.</t>
  </si>
  <si>
    <t>В-10 кВ  ф.: 6</t>
  </si>
  <si>
    <t>В-10 кВ  ф.: 7</t>
  </si>
  <si>
    <t>ПС 110 кВ Новоселицы</t>
  </si>
  <si>
    <t>5 оч. II ст</t>
  </si>
  <si>
    <t>В-10 кВ Т-1, Т-2</t>
  </si>
  <si>
    <t>ПС 110 кВ Савино</t>
  </si>
  <si>
    <t>ЧАПВ нет</t>
  </si>
  <si>
    <t>6 оч. II ст.</t>
  </si>
  <si>
    <t xml:space="preserve">В-10 кВ  Т-2 </t>
  </si>
  <si>
    <t>2 оч. IV ст.</t>
  </si>
  <si>
    <t>Запрет  АВР СВ-10</t>
  </si>
  <si>
    <t xml:space="preserve">В-35 кВ  Т-1, 2 </t>
  </si>
  <si>
    <t>7 оч. II ст.</t>
  </si>
  <si>
    <t xml:space="preserve">В-10 кВ  Т-1 </t>
  </si>
  <si>
    <t>13 оч. III ст.</t>
  </si>
  <si>
    <t xml:space="preserve">В-10 кВ  ф.: 1                         </t>
  </si>
  <si>
    <t xml:space="preserve">В-10 кВ  ф.: 4                                            </t>
  </si>
  <si>
    <t xml:space="preserve">В-10 кВ  ф.: 8                                       </t>
  </si>
  <si>
    <t xml:space="preserve">В-10 кВ  ф.: 9                                         </t>
  </si>
  <si>
    <t xml:space="preserve">В-10 кВ  ф.: 11                                           </t>
  </si>
  <si>
    <t>ПС 110 кВ Вороново</t>
  </si>
  <si>
    <t>12 оч. III ст.</t>
  </si>
  <si>
    <t>ПС 110 кВ Коростынь</t>
  </si>
  <si>
    <t>8 оч. II ст.</t>
  </si>
  <si>
    <t>ПС 110 кВ Солобско</t>
  </si>
  <si>
    <t>ПС 110 кВ Медниково</t>
  </si>
  <si>
    <t>11 оч. III ст.</t>
  </si>
  <si>
    <t>10 оч. III ст.</t>
  </si>
  <si>
    <t>9 оч. III ст.</t>
  </si>
  <si>
    <t>Запрет АВР СВ-6, СВ-7</t>
  </si>
  <si>
    <t xml:space="preserve">1В 6 кВ  Т1 </t>
  </si>
  <si>
    <t xml:space="preserve">В-10 кВ Т-2 </t>
  </si>
  <si>
    <t>7 оч. III ст.</t>
  </si>
  <si>
    <t>1 оч. III ст.</t>
  </si>
  <si>
    <t>12 оч. II ст.</t>
  </si>
  <si>
    <t>13 оч.  IV  ст.</t>
  </si>
  <si>
    <t>11 оч. II ст.</t>
  </si>
  <si>
    <t>13оч.  IV  ст.</t>
  </si>
  <si>
    <t>14 оч. IV ст.</t>
  </si>
  <si>
    <t>10 оч. II ст.</t>
  </si>
  <si>
    <t>9 оч. II ст.</t>
  </si>
  <si>
    <t>15 оч. IV ст.</t>
  </si>
  <si>
    <t>4 оч. II ст.</t>
  </si>
  <si>
    <t>2 оч. II ст.</t>
  </si>
  <si>
    <t>1 оч. II ст.</t>
  </si>
  <si>
    <t>ПС 110 кВ Пестово</t>
  </si>
  <si>
    <t>Начальник службы электрических режимов ЦУС</t>
  </si>
  <si>
    <t>ПС 330 кВ Окуловская</t>
  </si>
  <si>
    <t>ПС 110 кВ ЖБИ</t>
  </si>
  <si>
    <t>ПС 110 кВ Вишерская</t>
  </si>
  <si>
    <t>ПС 110 кВ Юбилейная</t>
  </si>
  <si>
    <t>ПС 110 кВ Киприя</t>
  </si>
  <si>
    <t xml:space="preserve">1В 6 кВ  Т3 </t>
  </si>
  <si>
    <t xml:space="preserve">4В 6 кВ  Т3 </t>
  </si>
  <si>
    <t xml:space="preserve">1В, 2В 6 кВ Т2 </t>
  </si>
  <si>
    <t>В-6 кВ Т-1  ф.: 1</t>
  </si>
  <si>
    <t>В-6 кВ Т-1  ф.: 2</t>
  </si>
  <si>
    <t>В-6 кВ Т-1  ф.: 4</t>
  </si>
  <si>
    <t>В-6 кВ Т-1  ф.: 5</t>
  </si>
  <si>
    <t>В-6 кВ Т-1  ф.: 6</t>
  </si>
  <si>
    <t>В-6 кВ Т-1  ф.: 9</t>
  </si>
  <si>
    <t>В-10 кВ  Т-1, Т-2</t>
  </si>
  <si>
    <t>В-10 кВ 1В Т-1, 1В Т-2</t>
  </si>
  <si>
    <t>Запрет АВР  СВ-5</t>
  </si>
  <si>
    <t>Запрет АВР  СВ-8</t>
  </si>
  <si>
    <t>Запрет АВР СВ-7, СВ-8</t>
  </si>
  <si>
    <t>В-10 кВ Т-1  ф.: 2</t>
  </si>
  <si>
    <t>В-10 кВ Т-1  ф.: 3</t>
  </si>
  <si>
    <t>В-10 кВ Т-1  ф.: 8</t>
  </si>
  <si>
    <t>В-10 кВ Т-1  ф.: 10</t>
  </si>
  <si>
    <t>В-10 кВ Т-1  ф.: 18</t>
  </si>
  <si>
    <t xml:space="preserve">В-10 кВ Т-1  ф.: 21                  </t>
  </si>
  <si>
    <t>В-10 кВ  ф.: 30</t>
  </si>
  <si>
    <t>В-10 кВ  ф.: 32</t>
  </si>
  <si>
    <t>В-10 кВ  ф.: 2</t>
  </si>
  <si>
    <t xml:space="preserve">В-10 кВ  ф.: 3           </t>
  </si>
  <si>
    <t xml:space="preserve">В-10 кВ  ф.: 5                                         </t>
  </si>
  <si>
    <t xml:space="preserve">В-10 кВ  ф.: 6                                          </t>
  </si>
  <si>
    <t xml:space="preserve">В-10 кВ  ф.: 7                                          </t>
  </si>
  <si>
    <t>В-10 кВ  ф.: 1, 4, 5 ,7, 8, 9, 10, 11, 12, 14</t>
  </si>
  <si>
    <t xml:space="preserve">В-10 кВ  Т-1  ф.: 1, 2, 5, 6, 7, 9, 11, 12, 13, 14, 17, 24                                               </t>
  </si>
  <si>
    <t>ВВ-10 кВ  яч.: 4, 6, 24, 26</t>
  </si>
  <si>
    <t>В-6 кВ Т-2  ф.: 3</t>
  </si>
  <si>
    <t>В-6 кВ Т-2  ф.:7</t>
  </si>
  <si>
    <t>В-6 кВ Т-2  ф.: 8</t>
  </si>
  <si>
    <t>В-6 кВ Т-2  ф.:10</t>
  </si>
  <si>
    <t>4В, 5В 6 кВ  Т-3  ф.: 23, 27, 29, 31, 33, 35, 41, 43, 45</t>
  </si>
  <si>
    <t>2В, 3В  6 кВ  Т-3  ф.: 26, 28, 30, 32, 34, 40, 42, 44, 46, 48, 52</t>
  </si>
  <si>
    <t>В-10 кВ  Т-1  ф: 16, 1, 2, 3, 4, 5,  6, 14, 15</t>
  </si>
  <si>
    <t xml:space="preserve">В-10 кВ  Т-1  ф.: 1            </t>
  </si>
  <si>
    <t xml:space="preserve">В-10 кВ  Т-1  ф.: 2             </t>
  </si>
  <si>
    <t xml:space="preserve">В-10 кВ  Т-1  ф.: 3             </t>
  </si>
  <si>
    <t xml:space="preserve">В-10 кВ  Т-1  ф.: 4             </t>
  </si>
  <si>
    <t xml:space="preserve">В-10 кВ  Т-1  ф.: 5             </t>
  </si>
  <si>
    <t xml:space="preserve">В-10 кВ  Т-1  ф.: 6             </t>
  </si>
  <si>
    <t xml:space="preserve">В-10 кВ  Т-1  ф.: 7             </t>
  </si>
  <si>
    <t xml:space="preserve">В-10 кВ  Т-1  ф.: 8             </t>
  </si>
  <si>
    <t xml:space="preserve">В-10 кВ  Т-1  ф.: 9             </t>
  </si>
  <si>
    <t>В-10  кВ  Т-1, Т-2</t>
  </si>
  <si>
    <t>В-6, 35 кВ  Т-2</t>
  </si>
  <si>
    <t xml:space="preserve">В-10 кВ Т-1  ф.: 1                                   </t>
  </si>
  <si>
    <t>В-10 кВ Т-2  ф.: 2</t>
  </si>
  <si>
    <t>В-10 кВ Т-2  ф.: 3</t>
  </si>
  <si>
    <t>В-10 кВ Т-2  ф.: 5</t>
  </si>
  <si>
    <t>В-10 кВ  ф.: 1, 2, 3 ,4, 5, 6 , 7, 8</t>
  </si>
  <si>
    <t xml:space="preserve">В-10 кВ  ф.: 1, 2, 3, 4, 5, 6                                    </t>
  </si>
  <si>
    <t>В-10, 35 кВ  Т-1, 2</t>
  </si>
  <si>
    <t>В-110  л.Ан-1, 2</t>
  </si>
  <si>
    <t>В-10 кВ  ф.: 1, 2, 3, 4, 5, 6, 7</t>
  </si>
  <si>
    <t>В-10 кВ  2сш  ф.: 9</t>
  </si>
  <si>
    <t>В-10, 35 кВ  Т-1, Т-2</t>
  </si>
  <si>
    <t xml:space="preserve">В-10, 35 кВ  Т-1 </t>
  </si>
  <si>
    <t xml:space="preserve">В-10, 35 кВ  Т-2 </t>
  </si>
  <si>
    <t xml:space="preserve">Запрет АВР СВ - 10, 35  </t>
  </si>
  <si>
    <t xml:space="preserve">Запрет АВР СВ - 10, 35 </t>
  </si>
  <si>
    <t>Выведено в резерв</t>
  </si>
  <si>
    <t>12 оч. IV ст.</t>
  </si>
  <si>
    <t>13 оч. IV ст.</t>
  </si>
  <si>
    <t>13 оч. II ст.</t>
  </si>
  <si>
    <t>14 оч. II ст.</t>
  </si>
  <si>
    <t>8 оч. III ст.</t>
  </si>
  <si>
    <t>14 оч. III ст.</t>
  </si>
  <si>
    <t>15 оч. III ст.</t>
  </si>
  <si>
    <t>16 оч. III ст.</t>
  </si>
  <si>
    <t>В-6 кВ  1В Т-1  1с  ф.: 1</t>
  </si>
  <si>
    <t>В-6 кВ  1В Т-1  1с  ф.: 2</t>
  </si>
  <si>
    <t>В-6 кВ  1В Т-1  1с  ф.: 4</t>
  </si>
  <si>
    <t>В-6 кВ  1В Т-1  1с  ф.: 6</t>
  </si>
  <si>
    <t>В-6 кВ  1В Т-1  1с  ф.: 11</t>
  </si>
  <si>
    <t>В-6 кВ  1В Т-1  1с  ф.: 27</t>
  </si>
  <si>
    <t>В-6 кВ  1В Т-2  2с  ф.: 12</t>
  </si>
  <si>
    <t>В-6 кВ  1В Т-2  2с  ф.: 13</t>
  </si>
  <si>
    <t>В-6 кВ  1В Т-2  2с  ф.: 14</t>
  </si>
  <si>
    <t>В-6 кВ  1В Т-2  2с  ф.: 15</t>
  </si>
  <si>
    <t>В-6 кВ  1В Т-2  2с  ф.: 16</t>
  </si>
  <si>
    <t>В-6 кВ  1В Т-2  2с  ф.: 18</t>
  </si>
  <si>
    <t>В-6 кВ  1В Т-2  2с  ф.: 24</t>
  </si>
  <si>
    <t>В-6 кВ  1В Т-2  2с  ф.: 25</t>
  </si>
  <si>
    <t>В-6 кВ  1В Т-2  2с  ф.: 26</t>
  </si>
  <si>
    <t>В-6 кВ  2В Т-2  4с  ф.: 17</t>
  </si>
  <si>
    <t>В-6 кВ  2В Т-2  4с  ф.: 19</t>
  </si>
  <si>
    <t>В-6 кВ  2В Т-2  4с ф.: 20</t>
  </si>
  <si>
    <t>В-6 кВ  2В Т-2  4с  ф.: 22</t>
  </si>
  <si>
    <t>В-6 кВ  2В Т-2  4с  ф.: 23</t>
  </si>
  <si>
    <t>В-6 кВ  2В Т-2  4с  ф.: 29</t>
  </si>
  <si>
    <t>В-6 кВ  2В Т-2  4с  ф.: 28</t>
  </si>
  <si>
    <t>В-6 кВ  2В Т-1  3с  ф.: 7</t>
  </si>
  <si>
    <t>В-6 кВ  2В Т-1  3с  ф.: 8</t>
  </si>
  <si>
    <t>В-6 кВ  2В Т-1  3с  ф.: 9</t>
  </si>
  <si>
    <t>В-6 кВ  2В Т-1  3с  ф.: 30</t>
  </si>
  <si>
    <t>В-6 кВ  2В Т-1  3с  ф.: 3</t>
  </si>
  <si>
    <t>В-6 кВ  2В Т-1  3с  ф.: 5</t>
  </si>
  <si>
    <t>В-6 кВ  2В Т-1  3с  ф.: 10</t>
  </si>
  <si>
    <t>В-6 кВ  2В Т-1  3с  ф.: 21</t>
  </si>
  <si>
    <t>В-6 кВ  2В Т-1  3с  ф.: 31</t>
  </si>
  <si>
    <t>5 оч.V ст.</t>
  </si>
  <si>
    <t>6 оч. III ст.</t>
  </si>
  <si>
    <t>17 оч. III ст.</t>
  </si>
  <si>
    <t>В-10 кВ   Т-1  ф : 5</t>
  </si>
  <si>
    <t>В-10 кВ   Т-1  ф : 6</t>
  </si>
  <si>
    <t>В-10 кВ   Т-1  ф : 7</t>
  </si>
  <si>
    <t>В-10 кВ   Т-1  ф : 8</t>
  </si>
  <si>
    <t>3оч. II ст.</t>
  </si>
  <si>
    <t>В-10 кВ  Т-2  ф.: 28</t>
  </si>
  <si>
    <t>В-10 кВ  Т-2  ф.: 27</t>
  </si>
  <si>
    <t>В-10 кВ  Т-2  ф.: 26</t>
  </si>
  <si>
    <t>В-10 кВ  Т-2  ф. 25</t>
  </si>
  <si>
    <t xml:space="preserve">В-10 кВ   Т-1  1с                                                  ф.: 1, 2, 3, 4, 8,10, 11                    </t>
  </si>
  <si>
    <t xml:space="preserve">В-10 кВ   Т-2  2с                                   ф.: 5, 6, 7, 9, 12, 13, 14                       </t>
  </si>
  <si>
    <t xml:space="preserve">Запрет АВР Т-2  10кВ  </t>
  </si>
  <si>
    <t xml:space="preserve">Запрет АВР Т-1  10кВ  </t>
  </si>
  <si>
    <t>В-10 кВ  1сш  ф.: 1</t>
  </si>
  <si>
    <t>В-10 кВ  1сш  ф.: 2</t>
  </si>
  <si>
    <t>В-10 кВ  1сш  ф.: 15</t>
  </si>
  <si>
    <t>В-10 кВ  1сш  ф.: 21</t>
  </si>
  <si>
    <t>В-10 кВ  1сш  ф.: 14</t>
  </si>
  <si>
    <t>В-10 кВ  1сш  ф.: 18</t>
  </si>
  <si>
    <t xml:space="preserve">В-10 кВ  1сш  ф.: 6                                            </t>
  </si>
  <si>
    <t>В-10 кВ  2сш  ф.: 7</t>
  </si>
  <si>
    <t>В-10 кВ  2сш  ф.: 10</t>
  </si>
  <si>
    <t>В-10 кВ  2сш  ф.: 13</t>
  </si>
  <si>
    <t>В-10 кВ  2сш  ф.: 12</t>
  </si>
  <si>
    <t>В-10 кВ  2сш  ф.: 4</t>
  </si>
  <si>
    <t>В-10 кВ  2сш  ф.: 8</t>
  </si>
  <si>
    <t xml:space="preserve">В-10 кВ  1 сш  ф.:3                                                        </t>
  </si>
  <si>
    <t xml:space="preserve">В-10 кВ  1 сш  ф.:5                                                             </t>
  </si>
  <si>
    <t xml:space="preserve">В-10 кВ  1 сш  ф.:19                                                            </t>
  </si>
  <si>
    <t xml:space="preserve">В-10 кВ  2 сш  ф.: 11                                                             </t>
  </si>
  <si>
    <t xml:space="preserve">В-10 кВ  2 сш  ф.: 20                                                                </t>
  </si>
  <si>
    <t xml:space="preserve">В-10 кВ  1сш  ф.: 5                   </t>
  </si>
  <si>
    <t xml:space="preserve">В-10 кВ  1сш  ф.: 14                 </t>
  </si>
  <si>
    <t xml:space="preserve">В-10 кВ  1сш  ф.: 29                          </t>
  </si>
  <si>
    <t>В-10 кВ  2сш  ф.: 40</t>
  </si>
  <si>
    <t>В-10 кВ  2сш   ф.: 3</t>
  </si>
  <si>
    <t>В-10 кВ  2сш   ф.: 5</t>
  </si>
  <si>
    <t xml:space="preserve">В-10 кВ  2сш  ф.: 11                                           </t>
  </si>
  <si>
    <t>В-10 кВ  1сш  ф.: 20</t>
  </si>
  <si>
    <t>В-10 кВ  1сш  ф.: 16,</t>
  </si>
  <si>
    <t xml:space="preserve">В-10 кВ  1сш  ф.: 22                         </t>
  </si>
  <si>
    <t xml:space="preserve">В-10 кВ  1сш  ф.: 24                           </t>
  </si>
  <si>
    <t>В-10 кВ  2сш  ф.: 15</t>
  </si>
  <si>
    <t>В-6 кВ  Т-2  2сш  ф.: 1</t>
  </si>
  <si>
    <t>В-6 кВ  Т-2  2сш  ф.: 3</t>
  </si>
  <si>
    <t>В-6 кВ  Т-2  2сш  ф.: 4</t>
  </si>
  <si>
    <t>В-6 кВ  Т-2  2сш  ф.: 6</t>
  </si>
  <si>
    <t>В-10 кВ  Т-2  2сш  ф.: 1</t>
  </si>
  <si>
    <t>В-10 кВ  Т-2  2сш  ф.: 2</t>
  </si>
  <si>
    <t>В-10 кВ  Т-2  2сш  ф.: 6</t>
  </si>
  <si>
    <t>В-10 кВ  Т-2  2сш  ф.: 7</t>
  </si>
  <si>
    <t>В-10 кВ  Т-1  1сш  ф.: 3</t>
  </si>
  <si>
    <t>В-10 кВ  Т-1  1сш  ф.: 4</t>
  </si>
  <si>
    <t>В-10 кВ  Т-1  1сш  ф.: 5</t>
  </si>
  <si>
    <t>В-10 кВ  Т-1  1сш  ф.: 8</t>
  </si>
  <si>
    <t>В-110  л.И-5</t>
  </si>
  <si>
    <t>В-110  л.Кр-3</t>
  </si>
  <si>
    <t>В-110  л.Шм-3</t>
  </si>
  <si>
    <t>В-10 кВ   ф.: 1, 2, 3, 4, 5, 6, 7                                            В-35 кВ  л.Прд-1</t>
  </si>
  <si>
    <t>В-110  л.Ю-З-2</t>
  </si>
  <si>
    <t>В-110  л.Юж-2</t>
  </si>
  <si>
    <t>В-110   л.Юж-1</t>
  </si>
  <si>
    <t>В-110  л.Нв-1</t>
  </si>
  <si>
    <t>В-110  л.Нв-2</t>
  </si>
  <si>
    <t>В-10 кВ  ф.: 1, 2, 3, 4, 5, 6</t>
  </si>
  <si>
    <t>В-10 кВ  Т-2  ф.: 1</t>
  </si>
  <si>
    <t>В-10 кВ Т-2  ф.: 6</t>
  </si>
  <si>
    <t>В-10 кВ Т-2  ф.: 9</t>
  </si>
  <si>
    <t>В-10 кВ Т-2  ф.: 15</t>
  </si>
  <si>
    <t>В-10 кВ Т-2  ф.: 17</t>
  </si>
  <si>
    <t>В-10 кВ Т-2  ф.: 20</t>
  </si>
  <si>
    <t>В-10 кВ Т-2  ф.: 23</t>
  </si>
  <si>
    <t>В-35 кВ  л.Ал-1, л.Мст-4,   л.Мст-3, л.Тр-1, л.Тр-2</t>
  </si>
  <si>
    <t>В-110   л.Шм-1, 2</t>
  </si>
  <si>
    <t>В-110  л.Гз</t>
  </si>
  <si>
    <t>В-10  кВ  1 сш  ф.: 3, 4, 5, 7, 9, 11, 15, 17, 19, 21, 23, 25</t>
  </si>
  <si>
    <t>В-10  кВ  2 сш  ф.: 1, 2, 8, 10, 12, 13, 14, 16, 18, 22, 24</t>
  </si>
  <si>
    <t>В-35 кВ  л.Зв-1, 2</t>
  </si>
  <si>
    <t>В-35 кВ  л.Крч-1, 2</t>
  </si>
  <si>
    <t>В-6 кВ Т-1  1сш ф.: 2</t>
  </si>
  <si>
    <t>В-6 кВ Т-1  1сш ф.: 5</t>
  </si>
  <si>
    <t>В-6 кВ Т-1  1сш ф.: 7</t>
  </si>
  <si>
    <t>В-10 кВ   ф.: 2, 3, 4, 5, 7, 8, 9, 10, 11, 12                                                           В-35 л.Хв-3, л.Мг-1</t>
  </si>
  <si>
    <t>В-110  л.Мш-1</t>
  </si>
  <si>
    <t>В-10  кВ  ф.: 1, 2, 3. 4, 6, 7, 8                                              В-35 кВ  л.Уд.1</t>
  </si>
  <si>
    <t>В-110  л.Пт-1</t>
  </si>
  <si>
    <t>В-110  л.Яг-1</t>
  </si>
  <si>
    <t>В-10 кВ  ф.: 1, 3, 4, 5, 7, 17</t>
  </si>
  <si>
    <t>В-10 кВ Т-1  ф.: 19</t>
  </si>
  <si>
    <t>18-00</t>
  </si>
  <si>
    <t>АЧР-2 не совм.</t>
  </si>
  <si>
    <t>Итого  АЧР-2 не совм.</t>
  </si>
  <si>
    <t>5 оч. I ст.</t>
  </si>
  <si>
    <t>04-00</t>
  </si>
  <si>
    <t>10-00</t>
  </si>
  <si>
    <t>по времени</t>
  </si>
  <si>
    <t>по частоте</t>
  </si>
  <si>
    <t>1В, 2В 6 кВ  Т-1  ф.: 2, 6, 9, 10, 17, 19, 20, 54, 56, 58, 59, 62</t>
  </si>
  <si>
    <t>ПС Вороново</t>
  </si>
  <si>
    <t>Т-1</t>
  </si>
  <si>
    <t>ПС Пола</t>
  </si>
  <si>
    <t>Т-2</t>
  </si>
  <si>
    <t>ПС Лычково</t>
  </si>
  <si>
    <t>ПС Залучье</t>
  </si>
  <si>
    <t>ПС Любница</t>
  </si>
  <si>
    <t>ПС Заря</t>
  </si>
  <si>
    <t>ПС Тухомичи</t>
  </si>
  <si>
    <t>ПС Бояры</t>
  </si>
  <si>
    <t>ПС Елисеево</t>
  </si>
  <si>
    <t>ПС Велилы</t>
  </si>
  <si>
    <t>Итог:</t>
  </si>
  <si>
    <t>Итого ПС Шимск</t>
  </si>
  <si>
    <t>Итого ПС Старорусская</t>
  </si>
  <si>
    <t>Итого ВЛ-110 кВ   Гз</t>
  </si>
  <si>
    <t>Итого ВЛ-110 кВ   Кр-4</t>
  </si>
  <si>
    <t>В-6 кВ    ф.: 19, 20, 21, 22</t>
  </si>
  <si>
    <t>Перераспределение нагрузки (МВт) ПС Шимск (Шм-1+Шм-2) + ПС Старорусская (АТ-2, л.Пф-1)</t>
  </si>
  <si>
    <t>Объем АЧР (МВт) от откл. л.Кр-4 и л. Гз равен нагрузке ПС Пола, Лычково, Любница,  Бояры, Елисеево</t>
  </si>
  <si>
    <t>В-10 кВ Т-2</t>
  </si>
  <si>
    <t>В-10 кВ  Т-1</t>
  </si>
  <si>
    <t>1В  6кВ   Т2  ф.:  4, 5, 8, 13, 14, 15, 16</t>
  </si>
  <si>
    <t xml:space="preserve">В-10 кВ  Т-2   ф.:  1, 2, 3, 4, 5                                                  </t>
  </si>
  <si>
    <t>В-10 кВ Т-1,  Т-2</t>
  </si>
  <si>
    <t>2В  6кВ   Т2  ф.:   63, 64, 65, 67, 68, 69</t>
  </si>
  <si>
    <t xml:space="preserve">От ПС-100  </t>
  </si>
  <si>
    <t>От ТГК-2  (п/ст. 11), от ПС 100</t>
  </si>
  <si>
    <t xml:space="preserve">От ТГК-2  </t>
  </si>
  <si>
    <t>От ТГК-2, П/ст 315</t>
  </si>
  <si>
    <t xml:space="preserve">От ТГК-2, ПС-100 </t>
  </si>
  <si>
    <t>6 оч. I ст.</t>
  </si>
  <si>
    <t>7 оч. I ст.</t>
  </si>
  <si>
    <t>8 оч. I ст.</t>
  </si>
  <si>
    <t>ПС Вороново не учитывать, отключается раньше, т.е. убрать</t>
  </si>
  <si>
    <t>Запрет АВР СВ-10</t>
  </si>
  <si>
    <t>Начальник службы</t>
  </si>
  <si>
    <t>(Таблица 4)</t>
  </si>
  <si>
    <t>Наименование подстанции (электростанции), класс напряжения</t>
  </si>
  <si>
    <t>Отключаемые соединения, класс напряжения</t>
  </si>
  <si>
    <t>Наименование устройства ПА, установленного на подстанции 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</si>
  <si>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</si>
  <si>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Мощность, заведенная под воздействие ПА, МВт</t>
  </si>
  <si>
    <t>21-00</t>
  </si>
  <si>
    <t>ИТОГО по подстанции (электростанции):</t>
  </si>
  <si>
    <t>ПО ВЭС</t>
  </si>
  <si>
    <t>ПОСЭС</t>
  </si>
  <si>
    <t>ПРОПОРЦИИ</t>
  </si>
  <si>
    <t>ИТОГО</t>
  </si>
  <si>
    <t>В-6 Ввод-1 Т-1</t>
  </si>
  <si>
    <t xml:space="preserve">В-6  Ввод-2  Т-2 </t>
  </si>
  <si>
    <t>В-35  Т-1, Т-2</t>
  </si>
  <si>
    <t>В- 35 кВ Т-1, Т-2</t>
  </si>
  <si>
    <t>В-10  кВ Т-2</t>
  </si>
  <si>
    <t>В-35 кВ Т-1, Т-2</t>
  </si>
  <si>
    <t>В-110  л.Вд-2</t>
  </si>
  <si>
    <t xml:space="preserve">В-110  л.Пф-1 </t>
  </si>
  <si>
    <t xml:space="preserve">В-110  л.Зл-1 </t>
  </si>
  <si>
    <t>В-110  л.Лч-2</t>
  </si>
  <si>
    <t xml:space="preserve"> В-35 кВ Т-2:   л.Зл-1,                             л.Дв-1</t>
  </si>
  <si>
    <t>В-35 кВ Т-1:  л.Зл-2</t>
  </si>
  <si>
    <t xml:space="preserve"> В-35 кВ  Т-2:   л.Рш-1</t>
  </si>
  <si>
    <t xml:space="preserve">  В-10 кВ Т-1 :   ф.: 6, 7, 8, 9, 10 </t>
  </si>
  <si>
    <t>должна быть загрузка ПС Елисеево</t>
  </si>
  <si>
    <t>(МВт, выбрать из вклад. Мощность)</t>
  </si>
  <si>
    <t xml:space="preserve"> В-35 кВ  Т-1:   л.Нвс-1, л.Нв-2</t>
  </si>
  <si>
    <t xml:space="preserve"> В-10 кВ Т-2  ф.: 3, 4, 8, 15, 16, 18, 19, 20, 21, 22,23</t>
  </si>
  <si>
    <t xml:space="preserve">  В-35 кВ  л.Сол-1                                          </t>
  </si>
  <si>
    <t xml:space="preserve">В-10 кВ   Т-1  ф.: 1, 2, 3, 4, 5, 6, 7, 8, 9                                                                                            </t>
  </si>
  <si>
    <t xml:space="preserve">В-10 кВ   Т-2  ф.: 10, 11, 12, 13, 14, 15, 16, 17                                                                                                </t>
  </si>
  <si>
    <t>В-10 кВ  Т-2   ф: 7, 8</t>
  </si>
  <si>
    <t>В-10 кВ  Т-2   ф: 9, 10, 11, 12, 31, 32, 33</t>
  </si>
  <si>
    <t>ПС 110 кВ Варгусово</t>
  </si>
  <si>
    <t>В-10 кВ  Т-1, 2  ф.: 2, 3, 4, 5</t>
  </si>
  <si>
    <t>ПС 110 кВ Бор</t>
  </si>
  <si>
    <t>ПС 110 кВ Магистральная</t>
  </si>
  <si>
    <t>ПС 110 кВДорожная</t>
  </si>
  <si>
    <t xml:space="preserve"> 7 оч. II ст.</t>
  </si>
  <si>
    <t>5 оч. II ст.</t>
  </si>
  <si>
    <t>2 оч. III ст.</t>
  </si>
  <si>
    <t>Запрет АВР В  л.Пф-1</t>
  </si>
  <si>
    <t>В-10 кВ  Т-1  ф.: 1, 2, 3, 4 ,7 ,8 В-10 кВ   Т-2 ф.: 5, 6,  9, 10 ,11, 12                                                                        В-35 кВ  л. Лб-2</t>
  </si>
  <si>
    <t>В-10 кВ  ф.:  3, 4</t>
  </si>
  <si>
    <t>В-10 кВ  ф.: 1, 2, 5, 6, 7, 8</t>
  </si>
  <si>
    <t>(в ред. Приказа Минэнерго России</t>
  </si>
  <si>
    <t>от 18.10.2018 № 898)</t>
  </si>
  <si>
    <t xml:space="preserve">Процент АЧР в соответствии с заданием </t>
  </si>
  <si>
    <t xml:space="preserve">Выполнение задания </t>
  </si>
  <si>
    <t>Новгородского филиала ПАО «МРСК Северо-Запада»</t>
  </si>
  <si>
    <t>к Правилам разработки и применения</t>
  </si>
  <si>
    <t>графиков аварийного ограничения</t>
  </si>
  <si>
    <t>режима потребления электрической</t>
  </si>
  <si>
    <t>энергии (мощности) и использования</t>
  </si>
  <si>
    <t>противоаварийной автоматики</t>
  </si>
  <si>
    <t xml:space="preserve">Раздел 1.  Суммарные объемы автоматической частотной разгрузки ( далее - АЧР)                    и частотного автоматического повторного включения (далее - ЧАПВ)                                                                                  Новгородского филиала ПАО "МРСК Северо-Запада" </t>
  </si>
  <si>
    <t>Раздел 2. Совмещение АЧР-1 и АЧР-2</t>
  </si>
  <si>
    <t xml:space="preserve">по Новгородскому филиалу ПАО "МРСК Северо-Запада" </t>
  </si>
  <si>
    <t xml:space="preserve">Раздел 3. Настройка АЧР </t>
  </si>
  <si>
    <t xml:space="preserve">Исполняющий обязанности 
заместителя Генерального директора –
директора филиала
</t>
  </si>
  <si>
    <t>6оч. IV ст.</t>
  </si>
  <si>
    <t>11 оч. IV ст</t>
  </si>
  <si>
    <t xml:space="preserve">2ВТ 3В 6 кВ  Т3 </t>
  </si>
  <si>
    <t>Запрет АВР СВ 10 кВ</t>
  </si>
  <si>
    <t>Приложение № 10</t>
  </si>
  <si>
    <t xml:space="preserve">Сведения о настройке и объемах управляющих воздействий автоматики частотной разгрузки и иных видов противоаварийной автоматики по данным контрольных и внеочередных замеров </t>
  </si>
  <si>
    <t xml:space="preserve">Наименование организации, предоставляющей сведения:  Новгородсктй филиал ОАО "МРСК Северо-Запада" </t>
  </si>
  <si>
    <t xml:space="preserve"> 16.12.2020 г.  04-00</t>
  </si>
  <si>
    <t>16.12.2020 г.  04-00</t>
  </si>
  <si>
    <t>16.12.2020 г.   04-00</t>
  </si>
  <si>
    <t>Раздел 4. Объем и состав воздействий на отключения нагрузки от иных видов противоаварийной автоматики (далее ПА)</t>
  </si>
  <si>
    <t>Раздел 5. Контактная информация</t>
  </si>
  <si>
    <t xml:space="preserve">Лицо, ответственное за заполнение формы </t>
  </si>
  <si>
    <t>Фамилия, имя, отчество (при наличии)</t>
  </si>
  <si>
    <t>mav@novgorodenergo.ru</t>
  </si>
  <si>
    <t>Михайлов Александр Валерьевич</t>
  </si>
  <si>
    <t>(8162)-77-81-82, (8162)-984-359</t>
  </si>
  <si>
    <t>4-00</t>
  </si>
  <si>
    <t xml:space="preserve"> 16.12.2020 г.  10-00</t>
  </si>
  <si>
    <t>16.12.2020 г.  10-00</t>
  </si>
  <si>
    <t>1 оч</t>
  </si>
  <si>
    <t>2 оч</t>
  </si>
  <si>
    <t>3 оч</t>
  </si>
  <si>
    <t>4 оч</t>
  </si>
  <si>
    <t>5 оч</t>
  </si>
  <si>
    <t>6 оч</t>
  </si>
  <si>
    <t>7 оч</t>
  </si>
  <si>
    <t>8 оч</t>
  </si>
  <si>
    <t>9 оч</t>
  </si>
  <si>
    <t>10 оч.</t>
  </si>
  <si>
    <t>11 оч</t>
  </si>
  <si>
    <t>13 оч.</t>
  </si>
  <si>
    <t xml:space="preserve"> 16.12.2020 г.  18-00</t>
  </si>
  <si>
    <t xml:space="preserve">Раздел 1.  Суммарные объемы автоматической частотной разгрузки                                          ( далее - АЧР)  и частотного автоматического повторного включения                                                      (далее - ЧАПВ) Новгородского филиала ПАО "МРСК Северо-Запада" </t>
  </si>
  <si>
    <t>16.12.2020 г.  18-00</t>
  </si>
  <si>
    <t xml:space="preserve"> 16.12.2020 г.  </t>
  </si>
  <si>
    <t>Объем,                                                                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</si>
</sst>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.0"/>
    <numFmt numFmtId="166" formatCode="0.00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Arial Cyr"/>
      <charset val="204"/>
    </font>
    <font>
      <sz val="2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theme="1"/>
      <name val="Arial Cyr"/>
      <charset val="204"/>
    </font>
    <font>
      <u/>
      <sz val="10"/>
      <color theme="10"/>
      <name val="Arial Cyr"/>
      <charset val="204"/>
    </font>
    <font>
      <sz val="8"/>
      <name val="Times New Roman"/>
      <family val="1"/>
      <charset val="204"/>
    </font>
    <font>
      <sz val="12"/>
      <color rgb="FFFF0000"/>
      <name val="Arial Cyr"/>
      <charset val="204"/>
    </font>
    <font>
      <b/>
      <sz val="16"/>
      <color rgb="FFFF000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0FCE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4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822">
    <xf numFmtId="0" fontId="0" fillId="0" borderId="0" xfId="0"/>
    <xf numFmtId="0" fontId="4" fillId="2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5" fillId="0" borderId="0" xfId="0" applyFont="1"/>
    <xf numFmtId="0" fontId="0" fillId="0" borderId="0" xfId="0" applyFont="1" applyBorder="1"/>
    <xf numFmtId="0" fontId="4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 wrapText="1"/>
    </xf>
    <xf numFmtId="0" fontId="0" fillId="3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top" wrapText="1"/>
    </xf>
    <xf numFmtId="0" fontId="0" fillId="0" borderId="0" xfId="0" applyFont="1" applyFill="1" applyBorder="1"/>
    <xf numFmtId="0" fontId="9" fillId="0" borderId="0" xfId="0" applyFont="1" applyBorder="1" applyAlignment="1">
      <alignment horizontal="center"/>
    </xf>
    <xf numFmtId="0" fontId="10" fillId="0" borderId="0" xfId="0" applyFont="1" applyFill="1" applyBorder="1"/>
    <xf numFmtId="0" fontId="4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4" fillId="2" borderId="0" xfId="0" applyFont="1" applyFill="1"/>
    <xf numFmtId="0" fontId="14" fillId="0" borderId="0" xfId="0" applyFont="1" applyFill="1"/>
    <xf numFmtId="0" fontId="14" fillId="2" borderId="0" xfId="0" applyFont="1" applyFill="1" applyAlignment="1">
      <alignment horizontal="right"/>
    </xf>
    <xf numFmtId="0" fontId="4" fillId="0" borderId="30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vertical="center"/>
    </xf>
    <xf numFmtId="0" fontId="4" fillId="3" borderId="0" xfId="0" applyFont="1" applyFill="1"/>
    <xf numFmtId="0" fontId="12" fillId="4" borderId="47" xfId="0" applyFont="1" applyFill="1" applyBorder="1" applyAlignment="1">
      <alignment vertical="center" wrapText="1"/>
    </xf>
    <xf numFmtId="0" fontId="11" fillId="4" borderId="48" xfId="0" applyFont="1" applyFill="1" applyBorder="1" applyAlignment="1">
      <alignment horizontal="center"/>
    </xf>
    <xf numFmtId="0" fontId="12" fillId="4" borderId="32" xfId="0" applyFont="1" applyFill="1" applyBorder="1" applyAlignment="1">
      <alignment vertical="center" wrapText="1"/>
    </xf>
    <xf numFmtId="0" fontId="11" fillId="4" borderId="28" xfId="0" applyFont="1" applyFill="1" applyBorder="1" applyAlignment="1">
      <alignment horizontal="center"/>
    </xf>
    <xf numFmtId="0" fontId="12" fillId="4" borderId="51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center"/>
    </xf>
    <xf numFmtId="0" fontId="0" fillId="4" borderId="29" xfId="0" applyFont="1" applyFill="1" applyBorder="1"/>
    <xf numFmtId="0" fontId="0" fillId="4" borderId="30" xfId="0" applyFont="1" applyFill="1" applyBorder="1"/>
    <xf numFmtId="0" fontId="0" fillId="4" borderId="47" xfId="0" applyFont="1" applyFill="1" applyBorder="1"/>
    <xf numFmtId="0" fontId="0" fillId="4" borderId="48" xfId="0" applyFont="1" applyFill="1" applyBorder="1"/>
    <xf numFmtId="0" fontId="4" fillId="4" borderId="32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  <xf numFmtId="0" fontId="4" fillId="4" borderId="52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0" fillId="3" borderId="0" xfId="0" applyFont="1" applyFill="1"/>
    <xf numFmtId="165" fontId="8" fillId="0" borderId="26" xfId="0" applyNumberFormat="1" applyFont="1" applyBorder="1" applyAlignment="1">
      <alignment horizontal="center" vertical="center"/>
    </xf>
    <xf numFmtId="165" fontId="8" fillId="0" borderId="2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8" xfId="0" applyFill="1" applyBorder="1"/>
    <xf numFmtId="0" fontId="13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4" fillId="4" borderId="29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47" xfId="0" applyFont="1" applyFill="1" applyBorder="1" applyAlignment="1">
      <alignment vertical="center" wrapText="1"/>
    </xf>
    <xf numFmtId="0" fontId="4" fillId="4" borderId="48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0" fillId="4" borderId="54" xfId="0" applyFont="1" applyFill="1" applyBorder="1"/>
    <xf numFmtId="0" fontId="0" fillId="4" borderId="60" xfId="0" applyFont="1" applyFill="1" applyBorder="1"/>
    <xf numFmtId="0" fontId="4" fillId="0" borderId="12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9" borderId="32" xfId="0" applyFont="1" applyFill="1" applyBorder="1" applyAlignment="1">
      <alignment horizontal="center" vertical="center" shrinkToFit="1"/>
    </xf>
    <xf numFmtId="0" fontId="4" fillId="9" borderId="28" xfId="0" applyFont="1" applyFill="1" applyBorder="1" applyAlignment="1">
      <alignment horizontal="center" vertical="center" shrinkToFit="1"/>
    </xf>
    <xf numFmtId="0" fontId="4" fillId="9" borderId="47" xfId="0" applyFont="1" applyFill="1" applyBorder="1" applyAlignment="1">
      <alignment horizontal="center" vertical="center" shrinkToFit="1"/>
    </xf>
    <xf numFmtId="0" fontId="4" fillId="9" borderId="48" xfId="0" applyFont="1" applyFill="1" applyBorder="1" applyAlignment="1">
      <alignment horizontal="center" vertical="center" shrinkToFit="1"/>
    </xf>
    <xf numFmtId="0" fontId="4" fillId="9" borderId="55" xfId="0" applyFont="1" applyFill="1" applyBorder="1" applyAlignment="1">
      <alignment horizontal="center" vertical="center" shrinkToFit="1"/>
    </xf>
    <xf numFmtId="0" fontId="4" fillId="9" borderId="56" xfId="0" applyFont="1" applyFill="1" applyBorder="1" applyAlignment="1">
      <alignment horizontal="center" vertical="center" shrinkToFit="1"/>
    </xf>
    <xf numFmtId="0" fontId="4" fillId="9" borderId="54" xfId="0" applyFont="1" applyFill="1" applyBorder="1" applyAlignment="1">
      <alignment horizontal="center" vertical="center" shrinkToFit="1"/>
    </xf>
    <xf numFmtId="0" fontId="4" fillId="9" borderId="60" xfId="0" applyFont="1" applyFill="1" applyBorder="1" applyAlignment="1">
      <alignment horizontal="center" vertical="center" shrinkToFit="1"/>
    </xf>
    <xf numFmtId="0" fontId="4" fillId="5" borderId="32" xfId="0" applyFont="1" applyFill="1" applyBorder="1" applyAlignment="1">
      <alignment horizontal="center" vertical="center" shrinkToFit="1"/>
    </xf>
    <xf numFmtId="0" fontId="4" fillId="5" borderId="28" xfId="0" applyFont="1" applyFill="1" applyBorder="1" applyAlignment="1">
      <alignment horizontal="center" vertical="center" shrinkToFit="1"/>
    </xf>
    <xf numFmtId="0" fontId="4" fillId="5" borderId="52" xfId="0" applyFont="1" applyFill="1" applyBorder="1" applyAlignment="1">
      <alignment horizontal="center" vertical="center" shrinkToFit="1"/>
    </xf>
    <xf numFmtId="0" fontId="4" fillId="5" borderId="10" xfId="0" applyFont="1" applyFill="1" applyBorder="1" applyAlignment="1">
      <alignment horizontal="center" vertical="center" shrinkToFit="1"/>
    </xf>
    <xf numFmtId="0" fontId="4" fillId="5" borderId="51" xfId="0" applyFont="1" applyFill="1" applyBorder="1" applyAlignment="1">
      <alignment horizontal="center" vertical="center" shrinkToFit="1"/>
    </xf>
    <xf numFmtId="0" fontId="4" fillId="5" borderId="29" xfId="0" applyFont="1" applyFill="1" applyBorder="1" applyAlignment="1">
      <alignment horizontal="center" vertical="center" shrinkToFit="1"/>
    </xf>
    <xf numFmtId="0" fontId="4" fillId="5" borderId="30" xfId="0" applyFont="1" applyFill="1" applyBorder="1" applyAlignment="1">
      <alignment horizontal="center" vertical="center" shrinkToFit="1"/>
    </xf>
    <xf numFmtId="0" fontId="4" fillId="5" borderId="47" xfId="0" applyFont="1" applyFill="1" applyBorder="1" applyAlignment="1">
      <alignment horizontal="center" vertical="center" shrinkToFit="1"/>
    </xf>
    <xf numFmtId="0" fontId="4" fillId="5" borderId="48" xfId="0" applyFont="1" applyFill="1" applyBorder="1" applyAlignment="1">
      <alignment horizontal="center" vertical="center" shrinkToFit="1"/>
    </xf>
    <xf numFmtId="0" fontId="4" fillId="5" borderId="54" xfId="0" applyFont="1" applyFill="1" applyBorder="1" applyAlignment="1">
      <alignment horizontal="center" vertical="center" shrinkToFit="1"/>
    </xf>
    <xf numFmtId="0" fontId="4" fillId="5" borderId="14" xfId="0" applyFont="1" applyFill="1" applyBorder="1" applyAlignment="1">
      <alignment horizontal="center" vertical="center" shrinkToFit="1"/>
    </xf>
    <xf numFmtId="0" fontId="4" fillId="6" borderId="32" xfId="0" applyFont="1" applyFill="1" applyBorder="1" applyAlignment="1">
      <alignment horizontal="center" vertical="center" shrinkToFit="1"/>
    </xf>
    <xf numFmtId="0" fontId="4" fillId="6" borderId="28" xfId="0" applyFont="1" applyFill="1" applyBorder="1" applyAlignment="1">
      <alignment horizontal="center" vertical="center" shrinkToFit="1"/>
    </xf>
    <xf numFmtId="0" fontId="4" fillId="6" borderId="47" xfId="0" applyFont="1" applyFill="1" applyBorder="1" applyAlignment="1">
      <alignment horizontal="center" vertical="center" shrinkToFit="1"/>
    </xf>
    <xf numFmtId="0" fontId="4" fillId="6" borderId="54" xfId="0" applyFont="1" applyFill="1" applyBorder="1" applyAlignment="1">
      <alignment horizontal="center" vertical="center" shrinkToFit="1"/>
    </xf>
    <xf numFmtId="0" fontId="4" fillId="6" borderId="10" xfId="0" applyFont="1" applyFill="1" applyBorder="1" applyAlignment="1">
      <alignment horizontal="center" vertical="center" shrinkToFit="1"/>
    </xf>
    <xf numFmtId="0" fontId="4" fillId="6" borderId="37" xfId="0" applyFont="1" applyFill="1" applyBorder="1" applyAlignment="1">
      <alignment horizontal="center" vertical="center" shrinkToFit="1"/>
    </xf>
    <xf numFmtId="0" fontId="4" fillId="0" borderId="54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32" xfId="0" applyFont="1" applyFill="1" applyBorder="1" applyAlignment="1">
      <alignment horizontal="center" vertical="center" shrinkToFit="1"/>
    </xf>
    <xf numFmtId="0" fontId="4" fillId="0" borderId="28" xfId="0" applyFont="1" applyFill="1" applyBorder="1" applyAlignment="1">
      <alignment horizontal="center" vertical="center" shrinkToFit="1"/>
    </xf>
    <xf numFmtId="0" fontId="4" fillId="0" borderId="52" xfId="0" applyFont="1" applyFill="1" applyBorder="1" applyAlignment="1">
      <alignment horizontal="center" vertical="center" shrinkToFit="1"/>
    </xf>
    <xf numFmtId="0" fontId="0" fillId="4" borderId="55" xfId="0" applyFont="1" applyFill="1" applyBorder="1"/>
    <xf numFmtId="0" fontId="0" fillId="4" borderId="56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2" fontId="9" fillId="3" borderId="2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18" fillId="3" borderId="20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2" fontId="20" fillId="0" borderId="20" xfId="0" applyNumberFormat="1" applyFont="1" applyFill="1" applyBorder="1" applyAlignment="1">
      <alignment horizontal="center" vertical="center" wrapText="1"/>
    </xf>
    <xf numFmtId="2" fontId="7" fillId="8" borderId="2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center" wrapText="1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2" fontId="9" fillId="0" borderId="26" xfId="0" applyNumberFormat="1" applyFont="1" applyFill="1" applyBorder="1" applyAlignment="1">
      <alignment horizontal="center" vertical="center"/>
    </xf>
    <xf numFmtId="2" fontId="7" fillId="8" borderId="25" xfId="0" applyNumberFormat="1" applyFont="1" applyFill="1" applyBorder="1" applyAlignment="1">
      <alignment horizontal="center" vertical="center"/>
    </xf>
    <xf numFmtId="2" fontId="8" fillId="0" borderId="36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2" fontId="9" fillId="3" borderId="20" xfId="0" applyNumberFormat="1" applyFont="1" applyFill="1" applyBorder="1" applyAlignment="1">
      <alignment horizontal="center" vertic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9" fillId="5" borderId="20" xfId="0" applyNumberFormat="1" applyFont="1" applyFill="1" applyBorder="1" applyAlignment="1">
      <alignment horizontal="center" vertical="center" wrapText="1"/>
    </xf>
    <xf numFmtId="2" fontId="9" fillId="5" borderId="22" xfId="0" applyNumberFormat="1" applyFont="1" applyFill="1" applyBorder="1" applyAlignment="1">
      <alignment horizontal="center" vertical="center" wrapText="1"/>
    </xf>
    <xf numFmtId="2" fontId="9" fillId="3" borderId="12" xfId="0" applyNumberFormat="1" applyFont="1" applyFill="1" applyBorder="1" applyAlignment="1">
      <alignment horizontal="center" vertical="center" wrapText="1"/>
    </xf>
    <xf numFmtId="2" fontId="7" fillId="8" borderId="6" xfId="0" applyNumberFormat="1" applyFont="1" applyFill="1" applyBorder="1" applyAlignment="1">
      <alignment horizontal="center" vertical="center"/>
    </xf>
    <xf numFmtId="2" fontId="7" fillId="8" borderId="9" xfId="0" applyNumberFormat="1" applyFont="1" applyFill="1" applyBorder="1" applyAlignment="1">
      <alignment horizontal="center" vertical="center"/>
    </xf>
    <xf numFmtId="0" fontId="0" fillId="4" borderId="74" xfId="0" applyFont="1" applyFill="1" applyBorder="1"/>
    <xf numFmtId="0" fontId="0" fillId="4" borderId="35" xfId="0" applyFont="1" applyFill="1" applyBorder="1"/>
    <xf numFmtId="0" fontId="0" fillId="4" borderId="64" xfId="0" applyFont="1" applyFill="1" applyBorder="1"/>
    <xf numFmtId="0" fontId="0" fillId="4" borderId="61" xfId="0" applyFont="1" applyFill="1" applyBorder="1"/>
    <xf numFmtId="0" fontId="4" fillId="4" borderId="73" xfId="0" applyFont="1" applyFill="1" applyBorder="1" applyAlignment="1">
      <alignment vertical="center" wrapText="1"/>
    </xf>
    <xf numFmtId="0" fontId="4" fillId="4" borderId="35" xfId="0" applyFont="1" applyFill="1" applyBorder="1" applyAlignment="1">
      <alignment vertical="center" wrapText="1"/>
    </xf>
    <xf numFmtId="0" fontId="4" fillId="4" borderId="37" xfId="0" applyFont="1" applyFill="1" applyBorder="1" applyAlignment="1">
      <alignment vertical="center" wrapText="1"/>
    </xf>
    <xf numFmtId="0" fontId="4" fillId="4" borderId="40" xfId="0" applyFont="1" applyFill="1" applyBorder="1" applyAlignment="1">
      <alignment vertical="center" wrapText="1"/>
    </xf>
    <xf numFmtId="0" fontId="4" fillId="4" borderId="64" xfId="0" applyFont="1" applyFill="1" applyBorder="1" applyAlignment="1">
      <alignment vertical="center" wrapText="1"/>
    </xf>
    <xf numFmtId="0" fontId="11" fillId="4" borderId="37" xfId="0" applyFont="1" applyFill="1" applyBorder="1" applyAlignment="1">
      <alignment horizontal="center"/>
    </xf>
    <xf numFmtId="0" fontId="11" fillId="4" borderId="64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 vertical="center" shrinkToFit="1"/>
    </xf>
    <xf numFmtId="0" fontId="4" fillId="5" borderId="64" xfId="0" applyFont="1" applyFill="1" applyBorder="1" applyAlignment="1">
      <alignment horizontal="center" vertical="center" shrinkToFit="1"/>
    </xf>
    <xf numFmtId="0" fontId="4" fillId="5" borderId="37" xfId="0" applyFont="1" applyFill="1" applyBorder="1" applyAlignment="1">
      <alignment horizontal="center" vertical="center" shrinkToFit="1"/>
    </xf>
    <xf numFmtId="0" fontId="4" fillId="0" borderId="37" xfId="0" applyFont="1" applyFill="1" applyBorder="1" applyAlignment="1">
      <alignment horizontal="center" vertical="center" shrinkToFit="1"/>
    </xf>
    <xf numFmtId="0" fontId="4" fillId="0" borderId="40" xfId="0" applyFont="1" applyFill="1" applyBorder="1" applyAlignment="1">
      <alignment horizontal="center" vertical="center" shrinkToFit="1"/>
    </xf>
    <xf numFmtId="0" fontId="4" fillId="5" borderId="40" xfId="0" applyFont="1" applyFill="1" applyBorder="1" applyAlignment="1">
      <alignment horizontal="center" vertical="center" shrinkToFit="1"/>
    </xf>
    <xf numFmtId="0" fontId="4" fillId="9" borderId="37" xfId="0" applyFont="1" applyFill="1" applyBorder="1" applyAlignment="1">
      <alignment horizontal="center" vertical="center" shrinkToFit="1"/>
    </xf>
    <xf numFmtId="0" fontId="4" fillId="9" borderId="64" xfId="0" applyFont="1" applyFill="1" applyBorder="1" applyAlignment="1">
      <alignment horizontal="center" vertical="center" shrinkToFit="1"/>
    </xf>
    <xf numFmtId="0" fontId="11" fillId="3" borderId="10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 vertical="center" wrapText="1"/>
    </xf>
    <xf numFmtId="165" fontId="4" fillId="5" borderId="37" xfId="0" applyNumberFormat="1" applyFont="1" applyFill="1" applyBorder="1" applyAlignment="1">
      <alignment horizontal="center" vertical="center" shrinkToFit="1"/>
    </xf>
    <xf numFmtId="165" fontId="4" fillId="6" borderId="37" xfId="0" applyNumberFormat="1" applyFont="1" applyFill="1" applyBorder="1" applyAlignment="1">
      <alignment horizontal="center" vertical="center" shrinkToFit="1"/>
    </xf>
    <xf numFmtId="165" fontId="4" fillId="6" borderId="40" xfId="0" applyNumberFormat="1" applyFont="1" applyFill="1" applyBorder="1" applyAlignment="1">
      <alignment horizontal="center" vertical="center" shrinkToFit="1"/>
    </xf>
    <xf numFmtId="165" fontId="4" fillId="9" borderId="37" xfId="0" applyNumberFormat="1" applyFont="1" applyFill="1" applyBorder="1" applyAlignment="1">
      <alignment horizontal="center" vertical="center" shrinkToFit="1"/>
    </xf>
    <xf numFmtId="165" fontId="4" fillId="9" borderId="64" xfId="0" applyNumberFormat="1" applyFont="1" applyFill="1" applyBorder="1" applyAlignment="1">
      <alignment horizontal="center" vertical="center" shrinkToFit="1"/>
    </xf>
    <xf numFmtId="2" fontId="7" fillId="8" borderId="73" xfId="0" applyNumberFormat="1" applyFont="1" applyFill="1" applyBorder="1" applyAlignment="1">
      <alignment horizontal="center" vertical="center"/>
    </xf>
    <xf numFmtId="0" fontId="0" fillId="0" borderId="13" xfId="0" applyFill="1" applyBorder="1"/>
    <xf numFmtId="0" fontId="4" fillId="0" borderId="74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/>
    </xf>
    <xf numFmtId="2" fontId="7" fillId="8" borderId="8" xfId="0" applyNumberFormat="1" applyFont="1" applyFill="1" applyBorder="1" applyAlignment="1">
      <alignment horizontal="center" vertical="center"/>
    </xf>
    <xf numFmtId="2" fontId="7" fillId="8" borderId="19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3" fillId="0" borderId="0" xfId="0" applyFont="1"/>
    <xf numFmtId="0" fontId="0" fillId="7" borderId="0" xfId="0" applyFill="1"/>
    <xf numFmtId="0" fontId="14" fillId="0" borderId="0" xfId="0" applyFont="1" applyFill="1" applyAlignment="1">
      <alignment horizontal="center"/>
    </xf>
    <xf numFmtId="0" fontId="0" fillId="0" borderId="0" xfId="0" applyFill="1"/>
    <xf numFmtId="2" fontId="0" fillId="0" borderId="0" xfId="0" applyNumberFormat="1"/>
    <xf numFmtId="0" fontId="0" fillId="0" borderId="0" xfId="0"/>
    <xf numFmtId="0" fontId="4" fillId="5" borderId="62" xfId="0" applyFont="1" applyFill="1" applyBorder="1" applyAlignment="1">
      <alignment horizontal="center" vertical="center" shrinkToFit="1"/>
    </xf>
    <xf numFmtId="165" fontId="4" fillId="0" borderId="40" xfId="0" applyNumberFormat="1" applyFont="1" applyFill="1" applyBorder="1" applyAlignment="1">
      <alignment horizontal="center" vertical="center" shrinkToFit="1"/>
    </xf>
    <xf numFmtId="0" fontId="4" fillId="9" borderId="51" xfId="0" applyFont="1" applyFill="1" applyBorder="1" applyAlignment="1">
      <alignment horizontal="center" vertical="center" shrinkToFit="1"/>
    </xf>
    <xf numFmtId="0" fontId="4" fillId="9" borderId="14" xfId="0" applyFont="1" applyFill="1" applyBorder="1" applyAlignment="1">
      <alignment horizontal="center" vertical="center" shrinkToFit="1"/>
    </xf>
    <xf numFmtId="165" fontId="4" fillId="9" borderId="65" xfId="0" applyNumberFormat="1" applyFont="1" applyFill="1" applyBorder="1" applyAlignment="1">
      <alignment horizontal="center" vertical="center" shrinkToFit="1"/>
    </xf>
    <xf numFmtId="0" fontId="9" fillId="3" borderId="30" xfId="0" applyFont="1" applyFill="1" applyBorder="1" applyAlignment="1">
      <alignment horizontal="center"/>
    </xf>
    <xf numFmtId="0" fontId="0" fillId="0" borderId="0" xfId="0"/>
    <xf numFmtId="0" fontId="4" fillId="0" borderId="21" xfId="0" applyFont="1" applyFill="1" applyBorder="1" applyAlignment="1">
      <alignment horizontal="center" vertical="center" shrinkToFit="1"/>
    </xf>
    <xf numFmtId="0" fontId="0" fillId="0" borderId="0" xfId="0"/>
    <xf numFmtId="0" fontId="0" fillId="0" borderId="0" xfId="0"/>
    <xf numFmtId="0" fontId="0" fillId="0" borderId="0" xfId="0"/>
    <xf numFmtId="165" fontId="4" fillId="0" borderId="22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shrinkToFit="1"/>
    </xf>
    <xf numFmtId="0" fontId="4" fillId="0" borderId="30" xfId="0" applyFont="1" applyFill="1" applyBorder="1" applyAlignment="1">
      <alignment horizontal="center" vertical="center" shrinkToFit="1"/>
    </xf>
    <xf numFmtId="0" fontId="4" fillId="0" borderId="35" xfId="0" applyFont="1" applyFill="1" applyBorder="1" applyAlignment="1">
      <alignment horizontal="center" vertical="center" shrinkToFit="1"/>
    </xf>
    <xf numFmtId="0" fontId="0" fillId="0" borderId="1" xfId="0" applyFill="1" applyBorder="1"/>
    <xf numFmtId="0" fontId="0" fillId="0" borderId="2" xfId="0" applyFill="1" applyBorder="1"/>
    <xf numFmtId="0" fontId="0" fillId="0" borderId="17" xfId="0" applyFill="1" applyBorder="1"/>
    <xf numFmtId="0" fontId="0" fillId="0" borderId="23" xfId="0" applyFill="1" applyBorder="1"/>
    <xf numFmtId="0" fontId="0" fillId="0" borderId="42" xfId="0" applyFill="1" applyBorder="1"/>
    <xf numFmtId="0" fontId="0" fillId="0" borderId="4" xfId="0" applyFill="1" applyBorder="1"/>
    <xf numFmtId="0" fontId="0" fillId="0" borderId="12" xfId="0" applyFill="1" applyBorder="1"/>
    <xf numFmtId="0" fontId="0" fillId="0" borderId="58" xfId="0" applyFill="1" applyBorder="1"/>
    <xf numFmtId="0" fontId="0" fillId="0" borderId="41" xfId="0" applyFill="1" applyBorder="1"/>
    <xf numFmtId="0" fontId="13" fillId="0" borderId="6" xfId="0" applyFont="1" applyFill="1" applyBorder="1"/>
    <xf numFmtId="0" fontId="0" fillId="0" borderId="73" xfId="0" applyFont="1" applyFill="1" applyBorder="1"/>
    <xf numFmtId="2" fontId="13" fillId="0" borderId="2" xfId="0" applyNumberFormat="1" applyFont="1" applyFill="1" applyBorder="1" applyAlignment="1">
      <alignment horizontal="center"/>
    </xf>
    <xf numFmtId="0" fontId="13" fillId="0" borderId="54" xfId="0" applyFont="1" applyFill="1" applyBorder="1"/>
    <xf numFmtId="0" fontId="0" fillId="0" borderId="61" xfId="0" applyFont="1" applyFill="1" applyBorder="1"/>
    <xf numFmtId="2" fontId="0" fillId="0" borderId="0" xfId="0" applyNumberFormat="1" applyAlignment="1">
      <alignment horizontal="left"/>
    </xf>
    <xf numFmtId="0" fontId="4" fillId="0" borderId="0" xfId="0" applyFont="1" applyFill="1"/>
    <xf numFmtId="0" fontId="1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" fontId="8" fillId="0" borderId="31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35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2" fontId="8" fillId="0" borderId="33" xfId="0" applyNumberFormat="1" applyFont="1" applyFill="1" applyBorder="1" applyAlignment="1">
      <alignment horizontal="center" vertical="center"/>
    </xf>
    <xf numFmtId="2" fontId="8" fillId="0" borderId="37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8" fillId="0" borderId="39" xfId="0" applyNumberFormat="1" applyFont="1" applyFill="1" applyBorder="1" applyAlignment="1">
      <alignment horizontal="center" vertical="center"/>
    </xf>
    <xf numFmtId="2" fontId="8" fillId="0" borderId="40" xfId="0" applyNumberFormat="1" applyFont="1" applyFill="1" applyBorder="1" applyAlignment="1">
      <alignment horizontal="center" vertical="center"/>
    </xf>
    <xf numFmtId="0" fontId="0" fillId="0" borderId="28" xfId="0" applyBorder="1"/>
    <xf numFmtId="0" fontId="0" fillId="0" borderId="0" xfId="0" applyFill="1" applyBorder="1" applyAlignment="1">
      <alignment wrapText="1"/>
    </xf>
    <xf numFmtId="0" fontId="13" fillId="0" borderId="19" xfId="0" applyFon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/>
    </xf>
    <xf numFmtId="2" fontId="0" fillId="0" borderId="38" xfId="0" applyNumberFormat="1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0" fillId="0" borderId="20" xfId="0" applyFill="1" applyBorder="1"/>
    <xf numFmtId="2" fontId="0" fillId="0" borderId="4" xfId="0" applyNumberFormat="1" applyFill="1" applyBorder="1" applyAlignment="1">
      <alignment horizontal="center"/>
    </xf>
    <xf numFmtId="0" fontId="13" fillId="0" borderId="7" xfId="0" applyFont="1" applyFill="1" applyBorder="1"/>
    <xf numFmtId="0" fontId="13" fillId="0" borderId="15" xfId="0" applyFont="1" applyFill="1" applyBorder="1"/>
    <xf numFmtId="0" fontId="13" fillId="0" borderId="1" xfId="0" applyFont="1" applyFill="1" applyBorder="1"/>
    <xf numFmtId="0" fontId="0" fillId="0" borderId="15" xfId="0" applyFont="1" applyFill="1" applyBorder="1"/>
    <xf numFmtId="0" fontId="0" fillId="0" borderId="1" xfId="0" applyFont="1" applyFill="1" applyBorder="1"/>
    <xf numFmtId="0" fontId="0" fillId="0" borderId="58" xfId="0" applyFill="1" applyBorder="1" applyAlignment="1">
      <alignment horizontal="center"/>
    </xf>
    <xf numFmtId="0" fontId="0" fillId="0" borderId="44" xfId="0" applyFill="1" applyBorder="1"/>
    <xf numFmtId="0" fontId="0" fillId="0" borderId="72" xfId="0" applyFill="1" applyBorder="1"/>
    <xf numFmtId="0" fontId="0" fillId="0" borderId="26" xfId="0" applyFill="1" applyBorder="1"/>
    <xf numFmtId="0" fontId="0" fillId="0" borderId="1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/>
    </xf>
    <xf numFmtId="2" fontId="0" fillId="0" borderId="34" xfId="0" applyNumberFormat="1" applyFill="1" applyBorder="1" applyAlignment="1">
      <alignment horizontal="center"/>
    </xf>
    <xf numFmtId="0" fontId="0" fillId="0" borderId="0" xfId="0"/>
    <xf numFmtId="165" fontId="4" fillId="5" borderId="63" xfId="0" applyNumberFormat="1" applyFont="1" applyFill="1" applyBorder="1" applyAlignment="1">
      <alignment horizontal="center" vertical="center" shrinkToFit="1"/>
    </xf>
    <xf numFmtId="0" fontId="0" fillId="0" borderId="0" xfId="0"/>
    <xf numFmtId="2" fontId="27" fillId="0" borderId="4" xfId="0" applyNumberFormat="1" applyFont="1" applyFill="1" applyBorder="1" applyAlignment="1">
      <alignment horizontal="center" vertical="center"/>
    </xf>
    <xf numFmtId="2" fontId="27" fillId="0" borderId="33" xfId="0" applyNumberFormat="1" applyFont="1" applyFill="1" applyBorder="1" applyAlignment="1">
      <alignment horizontal="center" vertical="center"/>
    </xf>
    <xf numFmtId="2" fontId="27" fillId="0" borderId="37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shrinkToFit="1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2" fontId="25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2" fontId="0" fillId="0" borderId="12" xfId="0" applyNumberFormat="1" applyFill="1" applyBorder="1" applyAlignment="1">
      <alignment horizontal="center" vertical="center"/>
    </xf>
    <xf numFmtId="2" fontId="13" fillId="0" borderId="44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0" fontId="0" fillId="0" borderId="42" xfId="0" applyBorder="1"/>
    <xf numFmtId="0" fontId="0" fillId="0" borderId="34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72" xfId="0" applyBorder="1"/>
    <xf numFmtId="0" fontId="0" fillId="0" borderId="13" xfId="0" applyBorder="1"/>
    <xf numFmtId="0" fontId="0" fillId="0" borderId="2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/>
    </xf>
    <xf numFmtId="0" fontId="4" fillId="0" borderId="47" xfId="0" applyFont="1" applyFill="1" applyBorder="1" applyAlignment="1">
      <alignment horizontal="center" vertical="center" shrinkToFit="1"/>
    </xf>
    <xf numFmtId="2" fontId="23" fillId="0" borderId="38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justify" wrapText="1"/>
    </xf>
    <xf numFmtId="0" fontId="0" fillId="0" borderId="0" xfId="0"/>
    <xf numFmtId="2" fontId="18" fillId="0" borderId="2" xfId="0" applyNumberFormat="1" applyFont="1" applyBorder="1" applyAlignment="1">
      <alignment horizontal="center" vertical="center" wrapText="1"/>
    </xf>
    <xf numFmtId="166" fontId="0" fillId="0" borderId="0" xfId="0" applyNumberFormat="1" applyFill="1"/>
    <xf numFmtId="0" fontId="23" fillId="0" borderId="28" xfId="0" applyFont="1" applyBorder="1"/>
    <xf numFmtId="0" fontId="0" fillId="0" borderId="0" xfId="0"/>
    <xf numFmtId="0" fontId="0" fillId="4" borderId="52" xfId="0" applyFont="1" applyFill="1" applyBorder="1"/>
    <xf numFmtId="0" fontId="0" fillId="4" borderId="10" xfId="0" applyFont="1" applyFill="1" applyBorder="1"/>
    <xf numFmtId="0" fontId="0" fillId="4" borderId="40" xfId="0" applyFont="1" applyFill="1" applyBorder="1"/>
    <xf numFmtId="0" fontId="25" fillId="0" borderId="0" xfId="0" applyFont="1" applyBorder="1"/>
    <xf numFmtId="2" fontId="25" fillId="0" borderId="0" xfId="0" applyNumberFormat="1" applyFont="1" applyBorder="1"/>
    <xf numFmtId="2" fontId="13" fillId="0" borderId="34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0" xfId="0"/>
    <xf numFmtId="0" fontId="4" fillId="0" borderId="2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0" xfId="0" applyFont="1" applyBorder="1" applyAlignment="1"/>
    <xf numFmtId="0" fontId="3" fillId="0" borderId="0" xfId="0" applyFont="1" applyBorder="1" applyAlignment="1"/>
    <xf numFmtId="0" fontId="23" fillId="0" borderId="0" xfId="0" applyFont="1" applyFill="1"/>
    <xf numFmtId="0" fontId="4" fillId="0" borderId="41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 shrinkToFit="1"/>
    </xf>
    <xf numFmtId="0" fontId="7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2" fillId="0" borderId="2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1" fontId="4" fillId="0" borderId="69" xfId="0" applyNumberFormat="1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7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9" fillId="3" borderId="0" xfId="0" applyFont="1" applyFill="1" applyBorder="1" applyAlignment="1">
      <alignment horizontal="center"/>
    </xf>
    <xf numFmtId="165" fontId="28" fillId="8" borderId="2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2" fontId="23" fillId="0" borderId="12" xfId="0" applyNumberFormat="1" applyFont="1" applyFill="1" applyBorder="1" applyAlignment="1">
      <alignment horizontal="center"/>
    </xf>
    <xf numFmtId="0" fontId="18" fillId="0" borderId="27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/>
    </xf>
    <xf numFmtId="2" fontId="13" fillId="0" borderId="70" xfId="0" applyNumberFormat="1" applyFont="1" applyFill="1" applyBorder="1" applyAlignment="1">
      <alignment horizontal="center"/>
    </xf>
    <xf numFmtId="2" fontId="13" fillId="0" borderId="19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2" fontId="0" fillId="0" borderId="4" xfId="0" applyNumberFormat="1" applyFont="1" applyFill="1" applyBorder="1" applyAlignment="1">
      <alignment horizontal="center"/>
    </xf>
    <xf numFmtId="2" fontId="0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wrapText="1"/>
    </xf>
    <xf numFmtId="0" fontId="0" fillId="0" borderId="0" xfId="0"/>
    <xf numFmtId="0" fontId="23" fillId="0" borderId="0" xfId="0" applyFont="1" applyBorder="1" applyAlignment="1">
      <alignment vertical="top" wrapText="1"/>
    </xf>
    <xf numFmtId="0" fontId="0" fillId="4" borderId="53" xfId="0" applyFont="1" applyFill="1" applyBorder="1"/>
    <xf numFmtId="0" fontId="0" fillId="4" borderId="62" xfId="0" applyFont="1" applyFill="1" applyBorder="1"/>
    <xf numFmtId="0" fontId="0" fillId="4" borderId="63" xfId="0" applyFont="1" applyFill="1" applyBorder="1"/>
    <xf numFmtId="0" fontId="0" fillId="4" borderId="32" xfId="0" applyFont="1" applyFill="1" applyBorder="1"/>
    <xf numFmtId="0" fontId="0" fillId="4" borderId="28" xfId="0" applyFont="1" applyFill="1" applyBorder="1"/>
    <xf numFmtId="0" fontId="0" fillId="4" borderId="37" xfId="0" applyFont="1" applyFill="1" applyBorder="1"/>
    <xf numFmtId="0" fontId="4" fillId="4" borderId="53" xfId="0" applyFont="1" applyFill="1" applyBorder="1" applyAlignment="1">
      <alignment vertical="center" wrapText="1"/>
    </xf>
    <xf numFmtId="0" fontId="4" fillId="4" borderId="62" xfId="0" applyFont="1" applyFill="1" applyBorder="1" applyAlignment="1">
      <alignment vertical="center" wrapText="1"/>
    </xf>
    <xf numFmtId="0" fontId="4" fillId="4" borderId="63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/>
    </xf>
    <xf numFmtId="0" fontId="4" fillId="4" borderId="29" xfId="0" applyFont="1" applyFill="1" applyBorder="1"/>
    <xf numFmtId="0" fontId="4" fillId="4" borderId="30" xfId="0" applyFont="1" applyFill="1" applyBorder="1"/>
    <xf numFmtId="0" fontId="4" fillId="4" borderId="35" xfId="0" applyFont="1" applyFill="1" applyBorder="1"/>
    <xf numFmtId="0" fontId="4" fillId="0" borderId="54" xfId="0" applyFont="1" applyFill="1" applyBorder="1"/>
    <xf numFmtId="0" fontId="4" fillId="0" borderId="29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vertical="center" wrapText="1"/>
    </xf>
    <xf numFmtId="0" fontId="4" fillId="0" borderId="54" xfId="0" applyFont="1" applyFill="1" applyBorder="1" applyAlignment="1">
      <alignment vertical="center" wrapText="1"/>
    </xf>
    <xf numFmtId="0" fontId="12" fillId="3" borderId="55" xfId="0" applyFont="1" applyFill="1" applyBorder="1" applyAlignment="1">
      <alignment horizontal="center" wrapText="1"/>
    </xf>
    <xf numFmtId="0" fontId="11" fillId="3" borderId="5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1" xfId="0" applyFont="1" applyFill="1" applyBorder="1"/>
    <xf numFmtId="0" fontId="4" fillId="0" borderId="65" xfId="0" applyFont="1" applyFill="1" applyBorder="1" applyAlignment="1">
      <alignment vertical="center" wrapText="1"/>
    </xf>
    <xf numFmtId="0" fontId="4" fillId="0" borderId="61" xfId="0" applyFont="1" applyFill="1" applyBorder="1" applyAlignment="1">
      <alignment vertical="center" wrapText="1"/>
    </xf>
    <xf numFmtId="0" fontId="4" fillId="6" borderId="53" xfId="0" applyFont="1" applyFill="1" applyBorder="1" applyAlignment="1">
      <alignment horizontal="center" vertical="center" shrinkToFit="1"/>
    </xf>
    <xf numFmtId="0" fontId="4" fillId="6" borderId="51" xfId="0" applyFont="1" applyFill="1" applyBorder="1" applyAlignment="1">
      <alignment horizontal="center" vertical="center" shrinkToFit="1"/>
    </xf>
    <xf numFmtId="165" fontId="4" fillId="5" borderId="65" xfId="0" applyNumberFormat="1" applyFont="1" applyFill="1" applyBorder="1" applyAlignment="1">
      <alignment horizontal="center" vertical="center" shrinkToFit="1"/>
    </xf>
    <xf numFmtId="165" fontId="4" fillId="5" borderId="35" xfId="0" applyNumberFormat="1" applyFont="1" applyFill="1" applyBorder="1" applyAlignment="1">
      <alignment horizontal="center" vertical="center" shrinkToFit="1"/>
    </xf>
    <xf numFmtId="165" fontId="4" fillId="9" borderId="61" xfId="0" applyNumberFormat="1" applyFont="1" applyFill="1" applyBorder="1" applyAlignment="1">
      <alignment horizontal="center" vertical="center" shrinkToFit="1"/>
    </xf>
    <xf numFmtId="0" fontId="4" fillId="0" borderId="6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60" xfId="0" applyFont="1" applyFill="1" applyBorder="1"/>
    <xf numFmtId="0" fontId="4" fillId="0" borderId="60" xfId="0" applyFont="1" applyFill="1" applyBorder="1" applyAlignment="1">
      <alignment vertical="center" wrapText="1"/>
    </xf>
    <xf numFmtId="0" fontId="4" fillId="9" borderId="74" xfId="0" applyFont="1" applyFill="1" applyBorder="1" applyAlignment="1">
      <alignment horizontal="center" vertical="center" shrinkToFit="1"/>
    </xf>
    <xf numFmtId="165" fontId="4" fillId="5" borderId="64" xfId="0" applyNumberFormat="1" applyFont="1" applyFill="1" applyBorder="1" applyAlignment="1">
      <alignment horizontal="center" vertical="center" shrinkToFit="1"/>
    </xf>
    <xf numFmtId="0" fontId="4" fillId="5" borderId="65" xfId="0" applyFont="1" applyFill="1" applyBorder="1" applyAlignment="1">
      <alignment horizontal="center" vertical="center" shrinkToFit="1"/>
    </xf>
    <xf numFmtId="0" fontId="4" fillId="0" borderId="4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72" xfId="0" applyFont="1" applyFill="1" applyBorder="1" applyAlignment="1">
      <alignment horizontal="left" vertical="center" wrapText="1"/>
    </xf>
    <xf numFmtId="0" fontId="4" fillId="0" borderId="71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center" vertical="center" shrinkToFit="1"/>
    </xf>
    <xf numFmtId="0" fontId="4" fillId="6" borderId="64" xfId="0" applyFont="1" applyFill="1" applyBorder="1" applyAlignment="1">
      <alignment horizontal="center" vertical="center" shrinkToFit="1"/>
    </xf>
    <xf numFmtId="0" fontId="4" fillId="6" borderId="52" xfId="0" applyFont="1" applyFill="1" applyBorder="1" applyAlignment="1">
      <alignment horizontal="center" vertical="center" shrinkToFit="1"/>
    </xf>
    <xf numFmtId="0" fontId="4" fillId="6" borderId="40" xfId="0" applyFont="1" applyFill="1" applyBorder="1" applyAlignment="1">
      <alignment horizontal="center" vertical="center" shrinkToFit="1"/>
    </xf>
    <xf numFmtId="0" fontId="4" fillId="6" borderId="53" xfId="0" applyFont="1" applyFill="1" applyBorder="1" applyAlignment="1">
      <alignment horizontal="center" shrinkToFit="1"/>
    </xf>
    <xf numFmtId="0" fontId="4" fillId="6" borderId="62" xfId="0" applyFont="1" applyFill="1" applyBorder="1" applyAlignment="1">
      <alignment horizontal="center" shrinkToFit="1"/>
    </xf>
    <xf numFmtId="165" fontId="4" fillId="6" borderId="63" xfId="0" applyNumberFormat="1" applyFont="1" applyFill="1" applyBorder="1" applyAlignment="1">
      <alignment horizontal="center" shrinkToFit="1"/>
    </xf>
    <xf numFmtId="0" fontId="4" fillId="6" borderId="29" xfId="0" applyFont="1" applyFill="1" applyBorder="1" applyAlignment="1">
      <alignment horizontal="center" shrinkToFit="1"/>
    </xf>
    <xf numFmtId="0" fontId="4" fillId="6" borderId="30" xfId="0" applyFont="1" applyFill="1" applyBorder="1" applyAlignment="1">
      <alignment horizontal="center" shrinkToFit="1"/>
    </xf>
    <xf numFmtId="165" fontId="4" fillId="6" borderId="35" xfId="0" applyNumberFormat="1" applyFont="1" applyFill="1" applyBorder="1" applyAlignment="1">
      <alignment horizontal="center" shrinkToFit="1"/>
    </xf>
    <xf numFmtId="0" fontId="4" fillId="9" borderId="53" xfId="0" applyFont="1" applyFill="1" applyBorder="1" applyAlignment="1">
      <alignment horizontal="center" vertical="center" shrinkToFit="1"/>
    </xf>
    <xf numFmtId="0" fontId="4" fillId="9" borderId="62" xfId="0" applyFont="1" applyFill="1" applyBorder="1" applyAlignment="1">
      <alignment horizontal="center" vertical="center" shrinkToFit="1"/>
    </xf>
    <xf numFmtId="0" fontId="4" fillId="9" borderId="63" xfId="0" applyFont="1" applyFill="1" applyBorder="1" applyAlignment="1">
      <alignment horizontal="center" vertical="center" shrinkToFit="1"/>
    </xf>
    <xf numFmtId="0" fontId="4" fillId="6" borderId="38" xfId="0" applyFont="1" applyFill="1" applyBorder="1" applyAlignment="1">
      <alignment horizontal="center" vertical="center" shrinkToFit="1"/>
    </xf>
    <xf numFmtId="0" fontId="4" fillId="5" borderId="38" xfId="0" applyFont="1" applyFill="1" applyBorder="1" applyAlignment="1">
      <alignment horizontal="center" vertical="center" shrinkToFit="1"/>
    </xf>
    <xf numFmtId="0" fontId="4" fillId="5" borderId="53" xfId="0" applyFont="1" applyFill="1" applyBorder="1" applyAlignment="1">
      <alignment horizontal="center" vertical="center" shrinkToFit="1"/>
    </xf>
    <xf numFmtId="0" fontId="4" fillId="5" borderId="0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shrinkToFit="1"/>
    </xf>
    <xf numFmtId="0" fontId="4" fillId="6" borderId="62" xfId="0" applyFont="1" applyFill="1" applyBorder="1" applyAlignment="1">
      <alignment horizontal="center" vertical="center" shrinkToFit="1"/>
    </xf>
    <xf numFmtId="0" fontId="4" fillId="6" borderId="29" xfId="0" applyFont="1" applyFill="1" applyBorder="1" applyAlignment="1">
      <alignment horizontal="center" vertical="center" shrinkToFit="1"/>
    </xf>
    <xf numFmtId="0" fontId="4" fillId="6" borderId="75" xfId="0" applyFont="1" applyFill="1" applyBorder="1" applyAlignment="1">
      <alignment horizontal="center" vertical="center" shrinkToFit="1"/>
    </xf>
    <xf numFmtId="0" fontId="4" fillId="6" borderId="30" xfId="0" applyFont="1" applyFill="1" applyBorder="1" applyAlignment="1">
      <alignment horizontal="center" vertical="center" shrinkToFit="1"/>
    </xf>
    <xf numFmtId="0" fontId="3" fillId="0" borderId="49" xfId="4" applyFont="1" applyFill="1" applyBorder="1" applyAlignment="1" applyProtection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1" fontId="4" fillId="0" borderId="46" xfId="0" applyNumberFormat="1" applyFont="1" applyFill="1" applyBorder="1" applyAlignment="1">
      <alignment horizontal="center" vertical="center"/>
    </xf>
    <xf numFmtId="1" fontId="4" fillId="0" borderId="78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12" borderId="29" xfId="0" applyFont="1" applyFill="1" applyBorder="1" applyAlignment="1">
      <alignment horizontal="center" vertical="center"/>
    </xf>
    <xf numFmtId="0" fontId="4" fillId="12" borderId="30" xfId="0" applyFont="1" applyFill="1" applyBorder="1" applyAlignment="1">
      <alignment horizontal="center" vertical="center"/>
    </xf>
    <xf numFmtId="0" fontId="4" fillId="12" borderId="35" xfId="0" applyFont="1" applyFill="1" applyBorder="1" applyAlignment="1">
      <alignment horizontal="center" vertical="center"/>
    </xf>
    <xf numFmtId="0" fontId="4" fillId="12" borderId="32" xfId="0" applyFont="1" applyFill="1" applyBorder="1" applyAlignment="1">
      <alignment horizontal="center" vertical="center"/>
    </xf>
    <xf numFmtId="0" fontId="4" fillId="12" borderId="28" xfId="0" applyFont="1" applyFill="1" applyBorder="1" applyAlignment="1">
      <alignment horizontal="center" vertical="center"/>
    </xf>
    <xf numFmtId="0" fontId="4" fillId="12" borderId="37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/>
    </xf>
    <xf numFmtId="0" fontId="4" fillId="12" borderId="40" xfId="0" applyFont="1" applyFill="1" applyBorder="1" applyAlignment="1">
      <alignment horizontal="center" vertical="center"/>
    </xf>
    <xf numFmtId="0" fontId="4" fillId="12" borderId="56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21" fillId="12" borderId="48" xfId="0" applyFont="1" applyFill="1" applyBorder="1" applyAlignment="1">
      <alignment horizontal="center" vertical="center"/>
    </xf>
    <xf numFmtId="0" fontId="4" fillId="12" borderId="64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21" fillId="12" borderId="14" xfId="0" applyFont="1" applyFill="1" applyBorder="1" applyAlignment="1">
      <alignment horizontal="center" vertical="center"/>
    </xf>
    <xf numFmtId="0" fontId="4" fillId="12" borderId="65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2" borderId="16" xfId="0" applyFont="1" applyFill="1" applyBorder="1" applyAlignment="1">
      <alignment horizontal="center" vertical="center"/>
    </xf>
    <xf numFmtId="0" fontId="4" fillId="12" borderId="60" xfId="0" applyFont="1" applyFill="1" applyBorder="1" applyAlignment="1">
      <alignment horizontal="center" vertical="center"/>
    </xf>
    <xf numFmtId="0" fontId="4" fillId="12" borderId="61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19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62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21" fillId="12" borderId="30" xfId="0" applyFont="1" applyFill="1" applyBorder="1" applyAlignment="1">
      <alignment horizontal="center" vertical="center"/>
    </xf>
    <xf numFmtId="1" fontId="4" fillId="12" borderId="50" xfId="0" applyNumberFormat="1" applyFont="1" applyFill="1" applyBorder="1" applyAlignment="1">
      <alignment horizontal="center" vertical="center"/>
    </xf>
    <xf numFmtId="0" fontId="21" fillId="12" borderId="28" xfId="0" applyFont="1" applyFill="1" applyBorder="1" applyAlignment="1">
      <alignment horizontal="center" vertical="center"/>
    </xf>
    <xf numFmtId="0" fontId="21" fillId="12" borderId="62" xfId="0" applyFont="1" applyFill="1" applyBorder="1" applyAlignment="1">
      <alignment horizontal="center" vertical="center"/>
    </xf>
    <xf numFmtId="0" fontId="4" fillId="12" borderId="48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/>
    </xf>
    <xf numFmtId="0" fontId="4" fillId="12" borderId="63" xfId="0" applyFont="1" applyFill="1" applyBorder="1" applyAlignment="1">
      <alignment horizontal="center" vertical="center"/>
    </xf>
    <xf numFmtId="0" fontId="4" fillId="12" borderId="73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center" vertical="center"/>
    </xf>
    <xf numFmtId="0" fontId="4" fillId="10" borderId="29" xfId="0" applyFont="1" applyFill="1" applyBorder="1" applyAlignment="1">
      <alignment horizontal="center" vertical="center"/>
    </xf>
    <xf numFmtId="0" fontId="4" fillId="10" borderId="30" xfId="0" applyFont="1" applyFill="1" applyBorder="1" applyAlignment="1">
      <alignment horizontal="center" vertical="center"/>
    </xf>
    <xf numFmtId="0" fontId="4" fillId="10" borderId="35" xfId="0" applyFont="1" applyFill="1" applyBorder="1" applyAlignment="1">
      <alignment horizontal="center" vertical="center"/>
    </xf>
    <xf numFmtId="0" fontId="4" fillId="10" borderId="47" xfId="0" applyFont="1" applyFill="1" applyBorder="1" applyAlignment="1">
      <alignment horizontal="center" vertical="center"/>
    </xf>
    <xf numFmtId="0" fontId="4" fillId="10" borderId="48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4" fillId="10" borderId="54" xfId="0" applyFont="1" applyFill="1" applyBorder="1" applyAlignment="1">
      <alignment horizontal="center" vertical="center"/>
    </xf>
    <xf numFmtId="0" fontId="4" fillId="10" borderId="60" xfId="0" applyFont="1" applyFill="1" applyBorder="1" applyAlignment="1">
      <alignment horizontal="center" vertical="center"/>
    </xf>
    <xf numFmtId="0" fontId="4" fillId="10" borderId="40" xfId="0" applyFont="1" applyFill="1" applyBorder="1" applyAlignment="1">
      <alignment horizontal="center" vertical="center"/>
    </xf>
    <xf numFmtId="0" fontId="4" fillId="10" borderId="28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53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4" fillId="10" borderId="63" xfId="0" applyFont="1" applyFill="1" applyBorder="1" applyAlignment="1">
      <alignment horizontal="center" vertical="center"/>
    </xf>
    <xf numFmtId="0" fontId="4" fillId="10" borderId="55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center"/>
    </xf>
    <xf numFmtId="0" fontId="4" fillId="10" borderId="61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73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0" fontId="4" fillId="10" borderId="64" xfId="0" applyFont="1" applyFill="1" applyBorder="1" applyAlignment="1">
      <alignment horizontal="center" vertical="center"/>
    </xf>
    <xf numFmtId="0" fontId="4" fillId="10" borderId="62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4" fillId="10" borderId="58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4" fillId="11" borderId="29" xfId="0" applyFont="1" applyFill="1" applyBorder="1" applyAlignment="1">
      <alignment horizontal="center" vertical="center"/>
    </xf>
    <xf numFmtId="0" fontId="4" fillId="11" borderId="30" xfId="0" applyFont="1" applyFill="1" applyBorder="1" applyAlignment="1">
      <alignment horizontal="center" vertical="center"/>
    </xf>
    <xf numFmtId="0" fontId="4" fillId="11" borderId="35" xfId="0" applyFont="1" applyFill="1" applyBorder="1" applyAlignment="1">
      <alignment horizontal="center" vertical="center"/>
    </xf>
    <xf numFmtId="0" fontId="4" fillId="11" borderId="52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40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horizontal="center" vertical="center"/>
    </xf>
    <xf numFmtId="0" fontId="4" fillId="11" borderId="62" xfId="0" applyFont="1" applyFill="1" applyBorder="1" applyAlignment="1">
      <alignment horizontal="center" vertical="center"/>
    </xf>
    <xf numFmtId="0" fontId="4" fillId="11" borderId="63" xfId="0" applyFont="1" applyFill="1" applyBorder="1" applyAlignment="1">
      <alignment horizontal="center" vertical="center"/>
    </xf>
    <xf numFmtId="0" fontId="4" fillId="11" borderId="54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4" fillId="11" borderId="73" xfId="0" applyFont="1" applyFill="1" applyBorder="1" applyAlignment="1">
      <alignment horizontal="center" vertical="center"/>
    </xf>
    <xf numFmtId="0" fontId="4" fillId="11" borderId="55" xfId="0" applyFont="1" applyFill="1" applyBorder="1" applyAlignment="1">
      <alignment horizontal="center" vertical="center"/>
    </xf>
    <xf numFmtId="0" fontId="4" fillId="11" borderId="56" xfId="0" applyFont="1" applyFill="1" applyBorder="1" applyAlignment="1">
      <alignment horizontal="center" vertical="center"/>
    </xf>
    <xf numFmtId="0" fontId="4" fillId="11" borderId="74" xfId="0" applyFont="1" applyFill="1" applyBorder="1" applyAlignment="1">
      <alignment horizontal="center" vertical="center"/>
    </xf>
    <xf numFmtId="0" fontId="4" fillId="11" borderId="32" xfId="0" applyFont="1" applyFill="1" applyBorder="1" applyAlignment="1">
      <alignment horizontal="center" vertical="center"/>
    </xf>
    <xf numFmtId="0" fontId="4" fillId="11" borderId="28" xfId="0" applyFont="1" applyFill="1" applyBorder="1" applyAlignment="1">
      <alignment horizontal="center" vertical="center"/>
    </xf>
    <xf numFmtId="0" fontId="4" fillId="11" borderId="37" xfId="0" applyFont="1" applyFill="1" applyBorder="1" applyAlignment="1">
      <alignment horizontal="center" vertical="center"/>
    </xf>
    <xf numFmtId="0" fontId="4" fillId="11" borderId="60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48" xfId="0" applyFont="1" applyFill="1" applyBorder="1" applyAlignment="1">
      <alignment horizontal="center" vertical="center"/>
    </xf>
    <xf numFmtId="0" fontId="4" fillId="11" borderId="6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Alignment="1"/>
    <xf numFmtId="0" fontId="0" fillId="0" borderId="0" xfId="0" applyFont="1" applyFill="1" applyAlignment="1"/>
    <xf numFmtId="2" fontId="4" fillId="0" borderId="20" xfId="0" applyNumberFormat="1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1" fontId="21" fillId="0" borderId="76" xfId="0" applyNumberFormat="1" applyFont="1" applyFill="1" applyBorder="1" applyAlignment="1">
      <alignment horizontal="center" vertical="center"/>
    </xf>
    <xf numFmtId="0" fontId="21" fillId="0" borderId="7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30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/>
    <xf numFmtId="2" fontId="4" fillId="0" borderId="12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0" fillId="0" borderId="2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26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14" fillId="0" borderId="22" xfId="0" applyFont="1" applyFill="1" applyBorder="1" applyAlignment="1">
      <alignment vertical="center" wrapText="1"/>
    </xf>
    <xf numFmtId="2" fontId="9" fillId="0" borderId="5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17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/>
    <xf numFmtId="0" fontId="12" fillId="0" borderId="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17" xfId="0" applyNumberFormat="1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2" fontId="9" fillId="0" borderId="58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left"/>
    </xf>
    <xf numFmtId="0" fontId="4" fillId="0" borderId="6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left" vertical="top" wrapText="1"/>
    </xf>
    <xf numFmtId="0" fontId="8" fillId="0" borderId="38" xfId="0" applyFont="1" applyFill="1" applyBorder="1" applyAlignment="1">
      <alignment horizontal="left" vertical="top" wrapText="1"/>
    </xf>
    <xf numFmtId="0" fontId="8" fillId="0" borderId="69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justify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24" xfId="0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/>
    </xf>
    <xf numFmtId="164" fontId="12" fillId="0" borderId="27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0" fillId="0" borderId="0" xfId="0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27" xfId="0" applyNumberFormat="1" applyFont="1" applyFill="1" applyBorder="1" applyAlignment="1">
      <alignment horizontal="center" vertical="center" wrapText="1"/>
    </xf>
    <xf numFmtId="2" fontId="12" fillId="0" borderId="19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2" fontId="12" fillId="0" borderId="27" xfId="0" applyNumberFormat="1" applyFont="1" applyFill="1" applyBorder="1" applyAlignment="1">
      <alignment horizontal="center" vertical="center"/>
    </xf>
    <xf numFmtId="2" fontId="9" fillId="0" borderId="44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2" fontId="9" fillId="0" borderId="41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17" xfId="0" applyNumberFormat="1" applyFont="1" applyFill="1" applyBorder="1" applyAlignment="1">
      <alignment horizontal="center" vertical="center"/>
    </xf>
    <xf numFmtId="2" fontId="9" fillId="0" borderId="58" xfId="0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14" fillId="4" borderId="55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14" fillId="4" borderId="62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4" fillId="4" borderId="63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14" fillId="0" borderId="56" xfId="0" applyFont="1" applyFill="1" applyBorder="1" applyAlignment="1">
      <alignment horizontal="center" vertical="center" wrapText="1"/>
    </xf>
    <xf numFmtId="0" fontId="14" fillId="0" borderId="62" xfId="0" applyFont="1" applyFill="1" applyBorder="1" applyAlignment="1">
      <alignment horizontal="center" vertical="center" wrapText="1"/>
    </xf>
    <xf numFmtId="0" fontId="14" fillId="0" borderId="60" xfId="0" applyFont="1" applyFill="1" applyBorder="1" applyAlignment="1">
      <alignment horizontal="center" vertical="center" wrapText="1"/>
    </xf>
    <xf numFmtId="0" fontId="14" fillId="0" borderId="76" xfId="0" applyFont="1" applyFill="1" applyBorder="1" applyAlignment="1">
      <alignment horizontal="center" vertical="center" wrapText="1"/>
    </xf>
    <xf numFmtId="0" fontId="14" fillId="0" borderId="68" xfId="0" applyFont="1" applyFill="1" applyBorder="1" applyAlignment="1">
      <alignment horizontal="center" vertical="center" wrapText="1"/>
    </xf>
    <xf numFmtId="0" fontId="14" fillId="0" borderId="7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4" fillId="0" borderId="41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165" fontId="14" fillId="0" borderId="63" xfId="0" applyNumberFormat="1" applyFont="1" applyFill="1" applyBorder="1" applyAlignment="1">
      <alignment horizontal="center" vertical="center" wrapText="1"/>
    </xf>
    <xf numFmtId="165" fontId="14" fillId="0" borderId="61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4" fillId="0" borderId="74" xfId="0" applyFont="1" applyFill="1" applyBorder="1" applyAlignment="1">
      <alignment horizontal="center" vertical="center" wrapText="1"/>
    </xf>
    <xf numFmtId="0" fontId="14" fillId="0" borderId="63" xfId="0" applyFont="1" applyFill="1" applyBorder="1" applyAlignment="1">
      <alignment horizontal="center" vertical="center" wrapText="1"/>
    </xf>
    <xf numFmtId="0" fontId="14" fillId="0" borderId="61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vertical="center" wrapText="1"/>
    </xf>
    <xf numFmtId="0" fontId="14" fillId="0" borderId="54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left" vertical="center" wrapText="1"/>
    </xf>
    <xf numFmtId="0" fontId="0" fillId="0" borderId="54" xfId="0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shrinkToFit="1"/>
    </xf>
    <xf numFmtId="0" fontId="9" fillId="0" borderId="20" xfId="0" applyFont="1" applyFill="1" applyBorder="1" applyAlignment="1">
      <alignment horizontal="center" vertical="center" shrinkToFit="1"/>
    </xf>
    <xf numFmtId="0" fontId="9" fillId="0" borderId="25" xfId="0" applyFont="1" applyFill="1" applyBorder="1" applyAlignment="1">
      <alignment horizontal="center" vertical="center" shrinkToFit="1"/>
    </xf>
    <xf numFmtId="0" fontId="9" fillId="0" borderId="44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14" fillId="4" borderId="56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/>
    </xf>
    <xf numFmtId="0" fontId="0" fillId="0" borderId="48" xfId="0" applyBorder="1" applyAlignment="1">
      <alignment horizontal="center"/>
    </xf>
    <xf numFmtId="0" fontId="12" fillId="3" borderId="55" xfId="0" applyFont="1" applyFill="1" applyBorder="1" applyAlignment="1">
      <alignment horizontal="center" vertical="center" wrapText="1"/>
    </xf>
    <xf numFmtId="0" fontId="12" fillId="3" borderId="53" xfId="0" applyFont="1" applyFill="1" applyBorder="1" applyAlignment="1">
      <alignment horizontal="center" vertical="center" wrapText="1"/>
    </xf>
    <xf numFmtId="0" fontId="12" fillId="3" borderId="54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/>
    </xf>
    <xf numFmtId="0" fontId="12" fillId="3" borderId="75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165" fontId="14" fillId="0" borderId="74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0" fillId="0" borderId="0" xfId="0" applyAlignment="1"/>
    <xf numFmtId="0" fontId="0" fillId="0" borderId="25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19" xfId="0" applyFont="1" applyFill="1" applyBorder="1" applyAlignment="1">
      <alignment horizontal="center" vertical="center"/>
    </xf>
    <xf numFmtId="0" fontId="0" fillId="0" borderId="27" xfId="0" applyBorder="1" applyAlignment="1"/>
    <xf numFmtId="0" fontId="4" fillId="0" borderId="23" xfId="0" applyFont="1" applyFill="1" applyBorder="1" applyAlignment="1">
      <alignment horizontal="left" vertical="center" wrapText="1"/>
    </xf>
    <xf numFmtId="0" fontId="14" fillId="4" borderId="53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75" xfId="0" applyFont="1" applyFill="1" applyBorder="1" applyAlignment="1">
      <alignment horizontal="center"/>
    </xf>
    <xf numFmtId="0" fontId="9" fillId="3" borderId="4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wrapText="1"/>
    </xf>
    <xf numFmtId="0" fontId="13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2" fontId="16" fillId="2" borderId="0" xfId="0" applyNumberFormat="1" applyFont="1" applyFill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 shrinkToFit="1"/>
    </xf>
    <xf numFmtId="0" fontId="9" fillId="0" borderId="20" xfId="0" applyFont="1" applyFill="1" applyBorder="1" applyAlignment="1">
      <alignment horizontal="center" vertical="center" wrapText="1" shrinkToFit="1"/>
    </xf>
    <xf numFmtId="0" fontId="9" fillId="0" borderId="25" xfId="0" applyFont="1" applyFill="1" applyBorder="1" applyAlignment="1">
      <alignment horizontal="center" vertical="center" wrapText="1" shrinkToFit="1"/>
    </xf>
    <xf numFmtId="0" fontId="9" fillId="0" borderId="25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70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0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6">
    <cellStyle name="Гиперссылка" xfId="4" builtinId="8"/>
    <cellStyle name="Денежный" xfId="1" builtinId="4"/>
    <cellStyle name="Обычный" xfId="0" builtinId="0"/>
    <cellStyle name="Обычный 2" xfId="3"/>
    <cellStyle name="Обычный 3" xfId="2"/>
    <cellStyle name="Обычный 3 144" xfId="5"/>
  </cellStyles>
  <dxfs count="0"/>
  <tableStyles count="0" defaultTableStyle="TableStyleMedium9" defaultPivotStyle="PivotStyleLight16"/>
  <colors>
    <mruColors>
      <color rgb="FFBDEEFF"/>
      <color rgb="FFFFFFCC"/>
      <color rgb="FFFF75FF"/>
      <color rgb="FFCCECFF"/>
      <color rgb="FFBDFFDE"/>
      <color rgb="FFFFDDFF"/>
      <color rgb="FFC5E2FF"/>
      <color rgb="FFA5DFBC"/>
      <color rgb="FF76E4BF"/>
      <color rgb="FFD0FC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="120" zoomScaleNormal="100" zoomScaleSheetLayoutView="120" workbookViewId="0">
      <selection activeCell="F47" sqref="F47"/>
    </sheetView>
  </sheetViews>
  <sheetFormatPr defaultRowHeight="12.75" x14ac:dyDescent="0.2"/>
  <cols>
    <col min="2" max="2" width="17.85546875" customWidth="1"/>
    <col min="3" max="3" width="19.42578125" customWidth="1"/>
    <col min="4" max="4" width="17.42578125" customWidth="1"/>
    <col min="5" max="5" width="18.28515625" customWidth="1"/>
    <col min="6" max="6" width="18.5703125" customWidth="1"/>
    <col min="7" max="7" width="17.7109375" customWidth="1"/>
  </cols>
  <sheetData>
    <row r="1" spans="1:7" ht="15" x14ac:dyDescent="0.25">
      <c r="A1" s="221"/>
      <c r="B1" s="221"/>
      <c r="C1" s="221"/>
      <c r="D1" s="221"/>
      <c r="E1" s="221"/>
      <c r="F1" s="589" t="s">
        <v>526</v>
      </c>
      <c r="G1" s="588"/>
    </row>
    <row r="2" spans="1:7" ht="15" x14ac:dyDescent="0.25">
      <c r="A2" s="221"/>
      <c r="B2" s="221"/>
      <c r="C2" s="221"/>
      <c r="D2" s="221"/>
      <c r="E2" s="221"/>
      <c r="F2" s="589" t="s">
        <v>512</v>
      </c>
      <c r="G2" s="588"/>
    </row>
    <row r="3" spans="1:7" ht="15" x14ac:dyDescent="0.25">
      <c r="A3" s="221"/>
      <c r="B3" s="221"/>
      <c r="C3" s="221"/>
      <c r="D3" s="221"/>
      <c r="E3" s="221"/>
      <c r="F3" s="589" t="s">
        <v>513</v>
      </c>
      <c r="G3" s="588"/>
    </row>
    <row r="4" spans="1:7" ht="15" x14ac:dyDescent="0.25">
      <c r="A4" s="221"/>
      <c r="B4" s="221"/>
      <c r="C4" s="221"/>
      <c r="D4" s="221"/>
      <c r="E4" s="221"/>
      <c r="F4" s="589" t="s">
        <v>514</v>
      </c>
      <c r="G4" s="590"/>
    </row>
    <row r="5" spans="1:7" ht="15" x14ac:dyDescent="0.25">
      <c r="A5" s="221"/>
      <c r="B5" s="221"/>
      <c r="C5" s="221"/>
      <c r="D5" s="221"/>
      <c r="E5" s="221"/>
      <c r="F5" s="589" t="s">
        <v>515</v>
      </c>
      <c r="G5" s="590"/>
    </row>
    <row r="6" spans="1:7" ht="15" x14ac:dyDescent="0.25">
      <c r="A6" s="221"/>
      <c r="B6" s="221"/>
      <c r="C6" s="221"/>
      <c r="D6" s="221"/>
      <c r="E6" s="221"/>
      <c r="F6" s="589" t="s">
        <v>516</v>
      </c>
      <c r="G6" s="590"/>
    </row>
    <row r="7" spans="1:7" s="388" customFormat="1" ht="15" x14ac:dyDescent="0.25">
      <c r="A7" s="221"/>
      <c r="B7" s="221"/>
      <c r="C7" s="221"/>
      <c r="D7" s="221"/>
      <c r="E7" s="221"/>
      <c r="F7" s="589"/>
      <c r="G7" s="591" t="s">
        <v>507</v>
      </c>
    </row>
    <row r="8" spans="1:7" s="388" customFormat="1" ht="15" x14ac:dyDescent="0.25">
      <c r="A8" s="221"/>
      <c r="B8" s="221"/>
      <c r="C8" s="221"/>
      <c r="D8" s="221"/>
      <c r="E8" s="221"/>
      <c r="F8" s="589"/>
      <c r="G8" s="591" t="s">
        <v>508</v>
      </c>
    </row>
    <row r="9" spans="1:7" ht="15" x14ac:dyDescent="0.25">
      <c r="A9" s="221"/>
      <c r="B9" s="221"/>
      <c r="C9" s="221"/>
      <c r="D9" s="221"/>
      <c r="E9" s="221"/>
      <c r="F9" s="221"/>
      <c r="G9" s="592"/>
    </row>
    <row r="10" spans="1:7" ht="12.75" customHeight="1" x14ac:dyDescent="0.2">
      <c r="A10" s="221"/>
      <c r="B10" s="636" t="s">
        <v>527</v>
      </c>
      <c r="C10" s="637"/>
      <c r="D10" s="637"/>
      <c r="E10" s="637"/>
      <c r="F10" s="637"/>
      <c r="G10" s="638"/>
    </row>
    <row r="11" spans="1:7" ht="12.75" customHeight="1" x14ac:dyDescent="0.2">
      <c r="A11" s="221"/>
      <c r="B11" s="639"/>
      <c r="C11" s="640"/>
      <c r="D11" s="640"/>
      <c r="E11" s="640"/>
      <c r="F11" s="640"/>
      <c r="G11" s="641"/>
    </row>
    <row r="12" spans="1:7" ht="12.75" customHeight="1" x14ac:dyDescent="0.2">
      <c r="A12" s="221"/>
      <c r="B12" s="639"/>
      <c r="C12" s="640"/>
      <c r="D12" s="640"/>
      <c r="E12" s="640"/>
      <c r="F12" s="640"/>
      <c r="G12" s="641"/>
    </row>
    <row r="13" spans="1:7" ht="12.75" customHeight="1" x14ac:dyDescent="0.2">
      <c r="A13" s="221"/>
      <c r="B13" s="642"/>
      <c r="C13" s="643"/>
      <c r="D13" s="643"/>
      <c r="E13" s="643"/>
      <c r="F13" s="643"/>
      <c r="G13" s="644"/>
    </row>
    <row r="14" spans="1:7" x14ac:dyDescent="0.2">
      <c r="A14" s="221"/>
      <c r="B14" s="221"/>
      <c r="C14" s="221"/>
      <c r="D14" s="221"/>
      <c r="E14" s="221"/>
      <c r="F14" s="221"/>
      <c r="G14" s="221"/>
    </row>
    <row r="15" spans="1:7" x14ac:dyDescent="0.2">
      <c r="A15" s="221"/>
      <c r="B15" s="221"/>
      <c r="C15" s="221"/>
      <c r="D15" s="221"/>
      <c r="E15" s="221"/>
      <c r="F15" s="221"/>
      <c r="G15" s="221"/>
    </row>
    <row r="16" spans="1:7" hidden="1" x14ac:dyDescent="0.2">
      <c r="A16" s="221"/>
      <c r="B16" s="645" t="s">
        <v>61</v>
      </c>
      <c r="C16" s="646"/>
      <c r="D16" s="646"/>
      <c r="E16" s="646"/>
      <c r="F16" s="646"/>
      <c r="G16" s="647"/>
    </row>
    <row r="17" spans="1:7" hidden="1" x14ac:dyDescent="0.2">
      <c r="A17" s="221"/>
      <c r="B17" s="648"/>
      <c r="C17" s="649"/>
      <c r="D17" s="649"/>
      <c r="E17" s="649"/>
      <c r="F17" s="649"/>
      <c r="G17" s="650"/>
    </row>
    <row r="18" spans="1:7" hidden="1" x14ac:dyDescent="0.2">
      <c r="A18" s="221"/>
      <c r="B18" s="593"/>
      <c r="C18" s="593"/>
      <c r="D18" s="593"/>
      <c r="E18" s="593"/>
      <c r="F18" s="593"/>
      <c r="G18" s="593"/>
    </row>
    <row r="19" spans="1:7" hidden="1" x14ac:dyDescent="0.2">
      <c r="A19" s="221"/>
      <c r="B19" s="593"/>
      <c r="C19" s="593"/>
      <c r="D19" s="593"/>
      <c r="E19" s="593"/>
      <c r="F19" s="593"/>
      <c r="G19" s="593"/>
    </row>
    <row r="20" spans="1:7" x14ac:dyDescent="0.2">
      <c r="A20" s="221"/>
      <c r="B20" s="645" t="s">
        <v>62</v>
      </c>
      <c r="C20" s="646"/>
      <c r="D20" s="646"/>
      <c r="E20" s="646"/>
      <c r="F20" s="646"/>
      <c r="G20" s="647"/>
    </row>
    <row r="21" spans="1:7" x14ac:dyDescent="0.2">
      <c r="A21" s="221"/>
      <c r="B21" s="648"/>
      <c r="C21" s="649"/>
      <c r="D21" s="649"/>
      <c r="E21" s="649"/>
      <c r="F21" s="649"/>
      <c r="G21" s="650"/>
    </row>
    <row r="22" spans="1:7" x14ac:dyDescent="0.2">
      <c r="A22" s="221"/>
      <c r="B22" s="221"/>
      <c r="C22" s="221"/>
      <c r="D22" s="221"/>
      <c r="E22" s="221"/>
      <c r="F22" s="221"/>
      <c r="G22" s="221"/>
    </row>
    <row r="23" spans="1:7" x14ac:dyDescent="0.2">
      <c r="A23" s="221"/>
      <c r="B23" s="221"/>
      <c r="C23" s="221"/>
      <c r="D23" s="221"/>
      <c r="E23" s="221"/>
      <c r="F23" s="221"/>
      <c r="G23" s="221"/>
    </row>
    <row r="24" spans="1:7" x14ac:dyDescent="0.2">
      <c r="A24" s="221"/>
      <c r="B24" s="221"/>
      <c r="C24" s="221"/>
      <c r="D24" s="221"/>
      <c r="E24" s="221"/>
      <c r="F24" s="221"/>
      <c r="G24" s="221"/>
    </row>
    <row r="25" spans="1:7" ht="20.25" customHeight="1" x14ac:dyDescent="0.2">
      <c r="A25" s="221"/>
      <c r="B25" s="651" t="s">
        <v>528</v>
      </c>
      <c r="C25" s="652"/>
      <c r="D25" s="652"/>
      <c r="E25" s="652"/>
      <c r="F25" s="652"/>
      <c r="G25" s="653"/>
    </row>
    <row r="26" spans="1:7" ht="15" x14ac:dyDescent="0.25">
      <c r="A26" s="221"/>
      <c r="B26" s="654"/>
      <c r="C26" s="654"/>
      <c r="D26" s="654"/>
      <c r="E26" s="654"/>
      <c r="F26" s="654"/>
      <c r="G26" s="654"/>
    </row>
    <row r="27" spans="1:7" ht="15" x14ac:dyDescent="0.25">
      <c r="A27" s="221"/>
      <c r="B27" s="635" t="s">
        <v>63</v>
      </c>
      <c r="C27" s="635"/>
      <c r="D27" s="635"/>
      <c r="E27" s="635"/>
      <c r="F27" s="635"/>
      <c r="G27" s="635"/>
    </row>
  </sheetData>
  <mergeCells count="6">
    <mergeCell ref="B27:G27"/>
    <mergeCell ref="B10:G13"/>
    <mergeCell ref="B16:G17"/>
    <mergeCell ref="B20:G21"/>
    <mergeCell ref="B25:G25"/>
    <mergeCell ref="B26:G2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30"/>
  <sheetViews>
    <sheetView view="pageBreakPreview" zoomScale="80" zoomScaleSheetLayoutView="80" workbookViewId="0">
      <selection activeCell="G10" sqref="G10"/>
    </sheetView>
  </sheetViews>
  <sheetFormatPr defaultRowHeight="12.75" x14ac:dyDescent="0.2"/>
  <cols>
    <col min="1" max="1" width="48.28515625" customWidth="1"/>
    <col min="2" max="2" width="14.140625" customWidth="1"/>
    <col min="3" max="3" width="27" customWidth="1"/>
  </cols>
  <sheetData>
    <row r="1" spans="1:165" ht="12.75" customHeight="1" x14ac:dyDescent="0.25">
      <c r="B1" s="353"/>
      <c r="C1" s="354"/>
    </row>
    <row r="2" spans="1:165" ht="18" customHeight="1" x14ac:dyDescent="0.3">
      <c r="A2" s="596"/>
      <c r="B2" s="18"/>
      <c r="C2" s="209"/>
      <c r="D2" s="656"/>
      <c r="E2" s="656"/>
      <c r="F2" s="656"/>
    </row>
    <row r="3" spans="1:165" ht="16.5" customHeight="1" x14ac:dyDescent="0.25">
      <c r="A3" s="16"/>
      <c r="B3" s="16"/>
      <c r="C3" s="18"/>
      <c r="D3" s="656"/>
      <c r="E3" s="656"/>
      <c r="F3" s="656"/>
    </row>
    <row r="4" spans="1:165" ht="12.75" customHeight="1" x14ac:dyDescent="0.2">
      <c r="A4" s="656" t="s">
        <v>517</v>
      </c>
      <c r="B4" s="656"/>
      <c r="C4" s="656"/>
      <c r="D4" s="656"/>
      <c r="E4" s="656"/>
      <c r="F4" s="656"/>
    </row>
    <row r="5" spans="1:165" ht="15.75" x14ac:dyDescent="0.25">
      <c r="A5" s="656"/>
      <c r="B5" s="656"/>
      <c r="C5" s="656"/>
      <c r="D5" s="657"/>
      <c r="E5" s="657"/>
      <c r="F5" s="657"/>
    </row>
    <row r="6" spans="1:165" s="208" customFormat="1" ht="15.75" x14ac:dyDescent="0.25">
      <c r="A6" s="656"/>
      <c r="B6" s="656"/>
      <c r="C6" s="656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655"/>
      <c r="AH6" s="655"/>
      <c r="AI6" s="655"/>
      <c r="AJ6" s="655"/>
      <c r="AK6" s="655"/>
      <c r="AL6" s="655"/>
      <c r="AM6" s="655"/>
      <c r="AN6" s="655"/>
      <c r="AO6" s="655"/>
      <c r="AP6" s="655"/>
      <c r="AQ6" s="655"/>
      <c r="AR6" s="655"/>
      <c r="AS6" s="655"/>
      <c r="AT6" s="655"/>
      <c r="AU6" s="655"/>
      <c r="AV6" s="655"/>
      <c r="AW6" s="655"/>
      <c r="AX6" s="655"/>
      <c r="AY6" s="655"/>
      <c r="AZ6" s="655"/>
      <c r="BA6" s="655"/>
      <c r="BB6" s="655"/>
      <c r="BC6" s="655"/>
      <c r="BD6" s="655"/>
      <c r="BE6" s="655"/>
      <c r="BF6" s="655"/>
      <c r="BG6" s="655"/>
      <c r="BH6" s="655"/>
      <c r="BI6" s="655"/>
      <c r="BJ6" s="655"/>
      <c r="BK6" s="655"/>
      <c r="BL6" s="655"/>
      <c r="BM6" s="655"/>
      <c r="BN6" s="655"/>
      <c r="BO6" s="655"/>
      <c r="BP6" s="655"/>
      <c r="BQ6" s="655"/>
      <c r="BR6" s="655"/>
      <c r="BS6" s="655"/>
      <c r="BT6" s="655"/>
      <c r="BU6" s="655"/>
      <c r="BV6" s="655"/>
      <c r="BW6" s="655"/>
      <c r="BX6" s="655"/>
      <c r="BY6" s="655"/>
      <c r="BZ6" s="655"/>
      <c r="CA6" s="655"/>
      <c r="CB6" s="655"/>
      <c r="CC6" s="655"/>
      <c r="CD6" s="655"/>
      <c r="CE6" s="655"/>
      <c r="CF6" s="655"/>
      <c r="CG6" s="655"/>
      <c r="CH6" s="655"/>
      <c r="CI6" s="655"/>
      <c r="CJ6" s="655"/>
      <c r="CK6" s="655"/>
      <c r="CL6" s="655"/>
      <c r="CM6" s="655"/>
      <c r="CN6" s="655"/>
      <c r="CO6" s="655"/>
      <c r="CP6" s="655"/>
      <c r="CQ6" s="655"/>
      <c r="CR6" s="655"/>
      <c r="CS6" s="655"/>
      <c r="CT6" s="655"/>
      <c r="CU6" s="655"/>
      <c r="CV6" s="655"/>
      <c r="CW6" s="655"/>
      <c r="CX6" s="655"/>
      <c r="CY6" s="655"/>
      <c r="CZ6" s="655"/>
      <c r="DA6" s="655"/>
      <c r="DB6" s="655"/>
      <c r="DC6" s="655"/>
      <c r="DD6" s="655"/>
      <c r="DE6" s="655"/>
      <c r="DF6" s="655"/>
      <c r="DG6" s="655"/>
      <c r="DH6" s="655"/>
      <c r="DI6" s="655"/>
      <c r="DJ6" s="655"/>
      <c r="DK6" s="655"/>
      <c r="DL6" s="655"/>
      <c r="DM6" s="655"/>
      <c r="DN6" s="655"/>
      <c r="DO6" s="655"/>
      <c r="DP6" s="655"/>
      <c r="DQ6" s="655"/>
      <c r="DR6" s="655"/>
      <c r="DS6" s="655"/>
      <c r="DT6" s="655"/>
      <c r="DU6" s="655"/>
      <c r="DV6" s="655"/>
      <c r="DW6" s="655"/>
      <c r="DX6" s="655"/>
      <c r="DY6" s="655"/>
      <c r="DZ6" s="655"/>
      <c r="EA6" s="655"/>
      <c r="EB6" s="655"/>
      <c r="EC6" s="655"/>
      <c r="ED6" s="655"/>
      <c r="EE6" s="655"/>
      <c r="EF6" s="655"/>
      <c r="EG6" s="655"/>
      <c r="EH6" s="655"/>
      <c r="EI6" s="655"/>
      <c r="EJ6" s="655"/>
      <c r="EK6" s="655"/>
      <c r="EL6" s="655"/>
      <c r="EM6" s="655"/>
      <c r="EN6" s="655"/>
      <c r="EO6" s="655"/>
      <c r="EP6" s="655"/>
      <c r="EQ6" s="655"/>
      <c r="ER6" s="655"/>
      <c r="ES6" s="655"/>
      <c r="ET6" s="655"/>
      <c r="EU6" s="655"/>
      <c r="EV6" s="655"/>
      <c r="EW6" s="655"/>
      <c r="EX6" s="655"/>
      <c r="EY6" s="655"/>
      <c r="EZ6" s="655"/>
      <c r="FA6" s="655"/>
      <c r="FB6" s="655"/>
      <c r="FC6" s="655"/>
      <c r="FD6" s="655"/>
      <c r="FE6" s="655"/>
      <c r="FF6" s="655"/>
      <c r="FG6" s="655"/>
      <c r="FH6" s="655"/>
      <c r="FI6" s="655"/>
    </row>
    <row r="7" spans="1:165" s="338" customFormat="1" ht="33.75" customHeight="1" thickBot="1" x14ac:dyDescent="0.3">
      <c r="A7" s="658" t="s">
        <v>529</v>
      </c>
      <c r="B7" s="658"/>
      <c r="C7" s="658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37"/>
      <c r="AU7" s="337"/>
      <c r="AV7" s="337"/>
      <c r="AW7" s="337"/>
      <c r="AX7" s="337"/>
      <c r="AY7" s="337"/>
      <c r="AZ7" s="337"/>
      <c r="BA7" s="337"/>
      <c r="BB7" s="337"/>
      <c r="BC7" s="337"/>
      <c r="BD7" s="337"/>
      <c r="BE7" s="337"/>
      <c r="BF7" s="337"/>
      <c r="BG7" s="337"/>
      <c r="BH7" s="337"/>
      <c r="BI7" s="337"/>
      <c r="BJ7" s="337"/>
      <c r="BK7" s="337"/>
      <c r="BL7" s="337"/>
      <c r="BM7" s="337"/>
      <c r="BN7" s="337"/>
      <c r="BO7" s="337"/>
      <c r="BP7" s="337"/>
      <c r="BQ7" s="337"/>
      <c r="BR7" s="337"/>
      <c r="BS7" s="337"/>
      <c r="BT7" s="337"/>
      <c r="BU7" s="337"/>
      <c r="BV7" s="337"/>
      <c r="BW7" s="337"/>
      <c r="BX7" s="337"/>
      <c r="BY7" s="337"/>
      <c r="BZ7" s="337"/>
      <c r="CA7" s="337"/>
      <c r="CB7" s="337"/>
      <c r="CC7" s="337"/>
      <c r="CD7" s="337"/>
      <c r="CE7" s="337"/>
      <c r="CF7" s="337"/>
      <c r="CG7" s="337"/>
      <c r="CH7" s="337"/>
      <c r="CI7" s="337"/>
      <c r="CJ7" s="337"/>
      <c r="CK7" s="337"/>
      <c r="CL7" s="337"/>
      <c r="CM7" s="337"/>
      <c r="CN7" s="337"/>
      <c r="CO7" s="337"/>
      <c r="CP7" s="337"/>
      <c r="CQ7" s="337"/>
      <c r="CR7" s="337"/>
      <c r="CS7" s="337"/>
      <c r="CT7" s="337"/>
      <c r="CU7" s="337"/>
      <c r="CV7" s="337"/>
      <c r="CW7" s="337"/>
      <c r="CX7" s="337"/>
      <c r="CY7" s="337"/>
      <c r="CZ7" s="337"/>
      <c r="DA7" s="337"/>
      <c r="DB7" s="337"/>
      <c r="DC7" s="337"/>
      <c r="DD7" s="337"/>
      <c r="DE7" s="337"/>
      <c r="DF7" s="337"/>
      <c r="DG7" s="337"/>
      <c r="DH7" s="337"/>
      <c r="DI7" s="337"/>
      <c r="DJ7" s="337"/>
      <c r="DK7" s="337"/>
      <c r="DL7" s="337"/>
      <c r="DM7" s="337"/>
      <c r="DN7" s="337"/>
      <c r="DO7" s="337"/>
      <c r="DP7" s="337"/>
      <c r="DQ7" s="337"/>
      <c r="DR7" s="337"/>
      <c r="DS7" s="337"/>
      <c r="DT7" s="337"/>
      <c r="DU7" s="337"/>
      <c r="DV7" s="337"/>
      <c r="DW7" s="337"/>
      <c r="DX7" s="337"/>
      <c r="DY7" s="337"/>
      <c r="DZ7" s="337"/>
      <c r="EA7" s="337"/>
      <c r="EB7" s="337"/>
      <c r="EC7" s="337"/>
      <c r="ED7" s="337"/>
      <c r="EE7" s="337"/>
      <c r="EF7" s="337"/>
      <c r="EG7" s="337"/>
      <c r="EH7" s="337"/>
      <c r="EI7" s="337"/>
      <c r="EJ7" s="337"/>
      <c r="EK7" s="337"/>
      <c r="EL7" s="337"/>
      <c r="EM7" s="337"/>
      <c r="EN7" s="337"/>
      <c r="EO7" s="337"/>
      <c r="EP7" s="337"/>
      <c r="EQ7" s="337"/>
      <c r="ER7" s="337"/>
      <c r="ES7" s="337"/>
      <c r="ET7" s="337"/>
      <c r="EU7" s="337"/>
      <c r="EV7" s="337"/>
      <c r="EW7" s="337"/>
      <c r="EX7" s="337"/>
      <c r="EY7" s="337"/>
      <c r="EZ7" s="337"/>
      <c r="FA7" s="337"/>
      <c r="FB7" s="337"/>
      <c r="FC7" s="337"/>
      <c r="FD7" s="337"/>
      <c r="FE7" s="337"/>
      <c r="FF7" s="337"/>
      <c r="FG7" s="337"/>
      <c r="FH7" s="337"/>
      <c r="FI7" s="337"/>
    </row>
    <row r="8" spans="1:165" ht="16.5" customHeight="1" thickBot="1" x14ac:dyDescent="0.25">
      <c r="A8" s="2">
        <v>1</v>
      </c>
      <c r="B8" s="19">
        <v>2</v>
      </c>
      <c r="C8" s="3">
        <v>3</v>
      </c>
    </row>
    <row r="9" spans="1:165" ht="15.75" x14ac:dyDescent="0.2">
      <c r="A9" s="101" t="s">
        <v>64</v>
      </c>
      <c r="B9" s="140" t="s">
        <v>65</v>
      </c>
      <c r="C9" s="141">
        <v>496.93</v>
      </c>
      <c r="F9" s="222"/>
    </row>
    <row r="10" spans="1:165" ht="21" customHeight="1" x14ac:dyDescent="0.2">
      <c r="A10" s="100" t="s">
        <v>16</v>
      </c>
      <c r="B10" s="134"/>
      <c r="C10" s="143"/>
      <c r="F10" s="222"/>
    </row>
    <row r="11" spans="1:165" ht="35.25" customHeight="1" x14ac:dyDescent="0.2">
      <c r="A11" s="100" t="s">
        <v>66</v>
      </c>
      <c r="B11" s="140" t="s">
        <v>65</v>
      </c>
      <c r="C11" s="167" t="s">
        <v>17</v>
      </c>
      <c r="F11" s="222"/>
    </row>
    <row r="12" spans="1:165" ht="25.5" customHeight="1" x14ac:dyDescent="0.2">
      <c r="A12" s="100" t="s">
        <v>67</v>
      </c>
      <c r="B12" s="140" t="s">
        <v>65</v>
      </c>
      <c r="C12" s="161">
        <v>18</v>
      </c>
      <c r="F12" s="222"/>
    </row>
    <row r="13" spans="1:165" ht="24.75" customHeight="1" x14ac:dyDescent="0.2">
      <c r="A13" s="156" t="s">
        <v>68</v>
      </c>
      <c r="B13" s="157" t="s">
        <v>59</v>
      </c>
      <c r="C13" s="162">
        <f>C12*100/C9</f>
        <v>3.62</v>
      </c>
      <c r="F13" s="222"/>
    </row>
    <row r="14" spans="1:165" ht="27" customHeight="1" x14ac:dyDescent="0.2">
      <c r="A14" s="100" t="s">
        <v>69</v>
      </c>
      <c r="B14" s="140" t="s">
        <v>65</v>
      </c>
      <c r="C14" s="163">
        <v>252.93</v>
      </c>
      <c r="F14" s="222"/>
    </row>
    <row r="15" spans="1:165" ht="27.75" customHeight="1" x14ac:dyDescent="0.2">
      <c r="A15" s="156" t="s">
        <v>70</v>
      </c>
      <c r="B15" s="157" t="s">
        <v>59</v>
      </c>
      <c r="C15" s="162">
        <f>C14*100/C9</f>
        <v>50.9</v>
      </c>
      <c r="F15" s="222"/>
    </row>
    <row r="16" spans="1:165" ht="27" customHeight="1" x14ac:dyDescent="0.2">
      <c r="A16" s="100" t="s">
        <v>71</v>
      </c>
      <c r="B16" s="140" t="s">
        <v>65</v>
      </c>
      <c r="C16" s="164">
        <v>51.1</v>
      </c>
      <c r="F16" s="222"/>
    </row>
    <row r="17" spans="1:6" ht="28.5" customHeight="1" x14ac:dyDescent="0.2">
      <c r="A17" s="156" t="s">
        <v>72</v>
      </c>
      <c r="B17" s="157" t="s">
        <v>59</v>
      </c>
      <c r="C17" s="162">
        <f>C16*100/C9</f>
        <v>10.28</v>
      </c>
      <c r="F17" s="222"/>
    </row>
    <row r="18" spans="1:6" ht="31.5" customHeight="1" x14ac:dyDescent="0.2">
      <c r="A18" s="156" t="s">
        <v>73</v>
      </c>
      <c r="B18" s="158" t="s">
        <v>65</v>
      </c>
      <c r="C18" s="165">
        <f>C14+C16</f>
        <v>304.02999999999997</v>
      </c>
      <c r="F18" s="222"/>
    </row>
    <row r="19" spans="1:6" ht="33" customHeight="1" x14ac:dyDescent="0.2">
      <c r="A19" s="156" t="s">
        <v>74</v>
      </c>
      <c r="B19" s="157" t="s">
        <v>59</v>
      </c>
      <c r="C19" s="162">
        <f>C18*100/C9</f>
        <v>61.18</v>
      </c>
      <c r="F19" s="222"/>
    </row>
    <row r="20" spans="1:6" ht="55.5" customHeight="1" x14ac:dyDescent="0.2">
      <c r="A20" s="100" t="s">
        <v>509</v>
      </c>
      <c r="B20" s="144" t="s">
        <v>59</v>
      </c>
      <c r="C20" s="145">
        <v>60</v>
      </c>
      <c r="F20" s="222"/>
    </row>
    <row r="21" spans="1:6" ht="45.75" customHeight="1" x14ac:dyDescent="0.2">
      <c r="A21" s="156" t="s">
        <v>510</v>
      </c>
      <c r="B21" s="157" t="s">
        <v>59</v>
      </c>
      <c r="C21" s="162">
        <f>C19*100/C20</f>
        <v>101.97</v>
      </c>
      <c r="F21" s="222"/>
    </row>
    <row r="22" spans="1:6" ht="25.5" customHeight="1" x14ac:dyDescent="0.2">
      <c r="A22" s="100" t="s">
        <v>75</v>
      </c>
      <c r="B22" s="140" t="s">
        <v>65</v>
      </c>
      <c r="C22" s="164">
        <v>201.36</v>
      </c>
      <c r="F22" s="222"/>
    </row>
    <row r="23" spans="1:6" ht="39.75" customHeight="1" x14ac:dyDescent="0.2">
      <c r="A23" s="156" t="s">
        <v>76</v>
      </c>
      <c r="B23" s="157" t="s">
        <v>59</v>
      </c>
      <c r="C23" s="162">
        <f>C22/(C14-C12)*100</f>
        <v>85.71</v>
      </c>
      <c r="F23" s="222"/>
    </row>
    <row r="24" spans="1:6" ht="27" customHeight="1" x14ac:dyDescent="0.2">
      <c r="A24" s="100" t="s">
        <v>77</v>
      </c>
      <c r="B24" s="140" t="s">
        <v>65</v>
      </c>
      <c r="C24" s="164" t="s">
        <v>17</v>
      </c>
      <c r="F24" s="222"/>
    </row>
    <row r="25" spans="1:6" ht="27.75" customHeight="1" x14ac:dyDescent="0.2">
      <c r="A25" s="100" t="s">
        <v>78</v>
      </c>
      <c r="B25" s="142" t="s">
        <v>59</v>
      </c>
      <c r="C25" s="163" t="s">
        <v>17</v>
      </c>
      <c r="F25" s="222"/>
    </row>
    <row r="26" spans="1:6" ht="23.25" customHeight="1" x14ac:dyDescent="0.2">
      <c r="A26" s="100" t="s">
        <v>79</v>
      </c>
      <c r="B26" s="140" t="s">
        <v>65</v>
      </c>
      <c r="C26" s="164">
        <v>222.15</v>
      </c>
      <c r="F26" s="222"/>
    </row>
    <row r="27" spans="1:6" ht="25.5" customHeight="1" thickBot="1" x14ac:dyDescent="0.25">
      <c r="A27" s="159" t="s">
        <v>80</v>
      </c>
      <c r="B27" s="160" t="s">
        <v>59</v>
      </c>
      <c r="C27" s="166">
        <f>C26*100/C18</f>
        <v>73.069999999999993</v>
      </c>
      <c r="F27" s="222"/>
    </row>
    <row r="28" spans="1:6" x14ac:dyDescent="0.2">
      <c r="A28" s="14"/>
      <c r="B28" s="14"/>
      <c r="C28" s="14"/>
    </row>
    <row r="29" spans="1:6" ht="16.5" x14ac:dyDescent="0.25">
      <c r="A29" s="34" t="s">
        <v>459</v>
      </c>
      <c r="B29" s="34"/>
      <c r="C29" s="35"/>
    </row>
    <row r="30" spans="1:6" ht="16.5" x14ac:dyDescent="0.25">
      <c r="A30" s="34" t="s">
        <v>155</v>
      </c>
      <c r="B30" s="34"/>
      <c r="C30" s="36" t="s">
        <v>156</v>
      </c>
    </row>
  </sheetData>
  <mergeCells count="5">
    <mergeCell ref="E6:FI6"/>
    <mergeCell ref="D2:F4"/>
    <mergeCell ref="D5:F5"/>
    <mergeCell ref="A4:C6"/>
    <mergeCell ref="A7:C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0"/>
  <sheetViews>
    <sheetView view="pageBreakPreview" zoomScaleNormal="100" zoomScaleSheetLayoutView="100" workbookViewId="0">
      <selection activeCell="C26" sqref="C26"/>
    </sheetView>
  </sheetViews>
  <sheetFormatPr defaultRowHeight="12.75" x14ac:dyDescent="0.2"/>
  <cols>
    <col min="1" max="1" width="48.28515625" customWidth="1"/>
    <col min="2" max="2" width="14.140625" customWidth="1"/>
    <col min="3" max="3" width="27" customWidth="1"/>
  </cols>
  <sheetData>
    <row r="3" spans="1:3" ht="15.75" x14ac:dyDescent="0.25">
      <c r="A3" s="16"/>
      <c r="B3" s="16"/>
      <c r="C3" s="18"/>
    </row>
    <row r="4" spans="1:3" x14ac:dyDescent="0.2">
      <c r="A4" s="656" t="s">
        <v>517</v>
      </c>
      <c r="B4" s="656"/>
      <c r="C4" s="656"/>
    </row>
    <row r="5" spans="1:3" x14ac:dyDescent="0.2">
      <c r="A5" s="656"/>
      <c r="B5" s="656"/>
      <c r="C5" s="656"/>
    </row>
    <row r="6" spans="1:3" ht="24" customHeight="1" x14ac:dyDescent="0.2">
      <c r="A6" s="656"/>
      <c r="B6" s="656"/>
      <c r="C6" s="656"/>
    </row>
    <row r="7" spans="1:3" ht="16.5" thickBot="1" x14ac:dyDescent="0.25">
      <c r="A7" s="658" t="s">
        <v>540</v>
      </c>
      <c r="B7" s="658"/>
      <c r="C7" s="658"/>
    </row>
    <row r="8" spans="1:3" ht="16.5" thickBot="1" x14ac:dyDescent="0.25">
      <c r="A8" s="2">
        <v>1</v>
      </c>
      <c r="B8" s="19">
        <v>2</v>
      </c>
      <c r="C8" s="3">
        <v>3</v>
      </c>
    </row>
    <row r="9" spans="1:3" ht="15.75" x14ac:dyDescent="0.2">
      <c r="A9" s="101" t="s">
        <v>64</v>
      </c>
      <c r="B9" s="140" t="s">
        <v>65</v>
      </c>
      <c r="C9" s="141">
        <v>599.24</v>
      </c>
    </row>
    <row r="10" spans="1:3" ht="15.75" x14ac:dyDescent="0.2">
      <c r="A10" s="100" t="s">
        <v>16</v>
      </c>
      <c r="B10" s="134"/>
      <c r="C10" s="143"/>
    </row>
    <row r="11" spans="1:3" ht="31.5" x14ac:dyDescent="0.2">
      <c r="A11" s="100" t="s">
        <v>66</v>
      </c>
      <c r="B11" s="140" t="s">
        <v>65</v>
      </c>
      <c r="C11" s="167" t="s">
        <v>17</v>
      </c>
    </row>
    <row r="12" spans="1:3" ht="15.75" x14ac:dyDescent="0.2">
      <c r="A12" s="100" t="s">
        <v>67</v>
      </c>
      <c r="B12" s="140" t="s">
        <v>65</v>
      </c>
      <c r="C12" s="161">
        <v>21.92</v>
      </c>
    </row>
    <row r="13" spans="1:3" ht="15.75" x14ac:dyDescent="0.2">
      <c r="A13" s="156" t="s">
        <v>68</v>
      </c>
      <c r="B13" s="157" t="s">
        <v>59</v>
      </c>
      <c r="C13" s="162">
        <f>C12*100/C9</f>
        <v>3.66</v>
      </c>
    </row>
    <row r="14" spans="1:3" ht="15.75" x14ac:dyDescent="0.2">
      <c r="A14" s="100" t="s">
        <v>69</v>
      </c>
      <c r="B14" s="140" t="s">
        <v>65</v>
      </c>
      <c r="C14" s="163">
        <v>305.82</v>
      </c>
    </row>
    <row r="15" spans="1:3" ht="31.5" x14ac:dyDescent="0.2">
      <c r="A15" s="156" t="s">
        <v>70</v>
      </c>
      <c r="B15" s="157" t="s">
        <v>59</v>
      </c>
      <c r="C15" s="162">
        <f>C14*100/C9</f>
        <v>51.03</v>
      </c>
    </row>
    <row r="16" spans="1:3" ht="15.75" x14ac:dyDescent="0.2">
      <c r="A16" s="100" t="s">
        <v>71</v>
      </c>
      <c r="B16" s="140" t="s">
        <v>65</v>
      </c>
      <c r="C16" s="164">
        <v>60.5</v>
      </c>
    </row>
    <row r="17" spans="1:3" ht="31.5" x14ac:dyDescent="0.2">
      <c r="A17" s="156" t="s">
        <v>72</v>
      </c>
      <c r="B17" s="157" t="s">
        <v>59</v>
      </c>
      <c r="C17" s="162">
        <f>C16*100/C9</f>
        <v>10.1</v>
      </c>
    </row>
    <row r="18" spans="1:3" ht="31.5" x14ac:dyDescent="0.2">
      <c r="A18" s="156" t="s">
        <v>73</v>
      </c>
      <c r="B18" s="158" t="s">
        <v>65</v>
      </c>
      <c r="C18" s="165">
        <f>C14+C16</f>
        <v>366.32</v>
      </c>
    </row>
    <row r="19" spans="1:3" ht="15.75" x14ac:dyDescent="0.2">
      <c r="A19" s="156" t="s">
        <v>74</v>
      </c>
      <c r="B19" s="157" t="s">
        <v>59</v>
      </c>
      <c r="C19" s="162">
        <f>C18*100/C9</f>
        <v>61.13</v>
      </c>
    </row>
    <row r="20" spans="1:3" ht="15.75" x14ac:dyDescent="0.2">
      <c r="A20" s="100" t="s">
        <v>509</v>
      </c>
      <c r="B20" s="144" t="s">
        <v>59</v>
      </c>
      <c r="C20" s="145">
        <v>60</v>
      </c>
    </row>
    <row r="21" spans="1:3" ht="15.75" x14ac:dyDescent="0.2">
      <c r="A21" s="156" t="s">
        <v>510</v>
      </c>
      <c r="B21" s="157" t="s">
        <v>59</v>
      </c>
      <c r="C21" s="162">
        <f>C19*100/C20</f>
        <v>101.88</v>
      </c>
    </row>
    <row r="22" spans="1:3" ht="15.75" x14ac:dyDescent="0.2">
      <c r="A22" s="100" t="s">
        <v>75</v>
      </c>
      <c r="B22" s="140" t="s">
        <v>65</v>
      </c>
      <c r="C22" s="164">
        <v>251.37</v>
      </c>
    </row>
    <row r="23" spans="1:3" ht="31.5" x14ac:dyDescent="0.2">
      <c r="A23" s="156" t="s">
        <v>76</v>
      </c>
      <c r="B23" s="157" t="s">
        <v>59</v>
      </c>
      <c r="C23" s="162">
        <f>C22/(C14-C12)*100</f>
        <v>88.54</v>
      </c>
    </row>
    <row r="24" spans="1:3" ht="15.75" x14ac:dyDescent="0.2">
      <c r="A24" s="100" t="s">
        <v>77</v>
      </c>
      <c r="B24" s="140" t="s">
        <v>65</v>
      </c>
      <c r="C24" s="164" t="s">
        <v>17</v>
      </c>
    </row>
    <row r="25" spans="1:3" ht="15.75" x14ac:dyDescent="0.2">
      <c r="A25" s="100" t="s">
        <v>78</v>
      </c>
      <c r="B25" s="142" t="s">
        <v>59</v>
      </c>
      <c r="C25" s="163" t="s">
        <v>17</v>
      </c>
    </row>
    <row r="26" spans="1:3" ht="15.75" x14ac:dyDescent="0.2">
      <c r="A26" s="100" t="s">
        <v>79</v>
      </c>
      <c r="B26" s="140" t="s">
        <v>65</v>
      </c>
      <c r="C26" s="164">
        <v>277.14</v>
      </c>
    </row>
    <row r="27" spans="1:3" ht="16.5" thickBot="1" x14ac:dyDescent="0.25">
      <c r="A27" s="159" t="s">
        <v>80</v>
      </c>
      <c r="B27" s="160" t="s">
        <v>59</v>
      </c>
      <c r="C27" s="166">
        <f>C26*100/C18</f>
        <v>75.66</v>
      </c>
    </row>
    <row r="28" spans="1:3" x14ac:dyDescent="0.2">
      <c r="A28" s="14"/>
      <c r="B28" s="14"/>
      <c r="C28" s="14"/>
    </row>
    <row r="29" spans="1:3" ht="16.5" x14ac:dyDescent="0.25">
      <c r="A29" s="34" t="s">
        <v>459</v>
      </c>
      <c r="B29" s="34"/>
      <c r="C29" s="35"/>
    </row>
    <row r="30" spans="1:3" ht="16.5" x14ac:dyDescent="0.25">
      <c r="A30" s="34" t="s">
        <v>155</v>
      </c>
      <c r="B30" s="34"/>
      <c r="C30" s="36" t="s">
        <v>156</v>
      </c>
    </row>
  </sheetData>
  <mergeCells count="2">
    <mergeCell ref="A4:C6"/>
    <mergeCell ref="A7:C7"/>
  </mergeCells>
  <pageMargins left="0.7" right="0.7" top="0.75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0"/>
  <sheetViews>
    <sheetView tabSelected="1" view="pageBreakPreview" zoomScale="110" zoomScaleNormal="100" zoomScaleSheetLayoutView="110" workbookViewId="0">
      <selection activeCell="E29" sqref="E29"/>
    </sheetView>
  </sheetViews>
  <sheetFormatPr defaultRowHeight="12.75" x14ac:dyDescent="0.2"/>
  <cols>
    <col min="1" max="1" width="48.28515625" customWidth="1"/>
    <col min="2" max="2" width="14.140625" customWidth="1"/>
    <col min="3" max="3" width="27" customWidth="1"/>
  </cols>
  <sheetData>
    <row r="3" spans="1:3" ht="15.75" x14ac:dyDescent="0.25">
      <c r="A3" s="16"/>
      <c r="B3" s="16"/>
      <c r="C3" s="18"/>
    </row>
    <row r="4" spans="1:3" x14ac:dyDescent="0.2">
      <c r="A4" s="656" t="s">
        <v>555</v>
      </c>
      <c r="B4" s="656"/>
      <c r="C4" s="656"/>
    </row>
    <row r="5" spans="1:3" x14ac:dyDescent="0.2">
      <c r="A5" s="656"/>
      <c r="B5" s="656"/>
      <c r="C5" s="656"/>
    </row>
    <row r="6" spans="1:3" ht="35.25" customHeight="1" x14ac:dyDescent="0.2">
      <c r="A6" s="656"/>
      <c r="B6" s="656"/>
      <c r="C6" s="656"/>
    </row>
    <row r="7" spans="1:3" ht="16.5" thickBot="1" x14ac:dyDescent="0.25">
      <c r="A7" s="658" t="s">
        <v>554</v>
      </c>
      <c r="B7" s="658"/>
      <c r="C7" s="658"/>
    </row>
    <row r="8" spans="1:3" ht="16.5" thickBot="1" x14ac:dyDescent="0.25">
      <c r="A8" s="2">
        <v>1</v>
      </c>
      <c r="B8" s="19">
        <v>2</v>
      </c>
      <c r="C8" s="3">
        <v>3</v>
      </c>
    </row>
    <row r="9" spans="1:3" ht="15.75" x14ac:dyDescent="0.2">
      <c r="A9" s="101" t="s">
        <v>64</v>
      </c>
      <c r="B9" s="140" t="s">
        <v>65</v>
      </c>
      <c r="C9" s="141">
        <v>619.36</v>
      </c>
    </row>
    <row r="10" spans="1:3" ht="15.75" x14ac:dyDescent="0.2">
      <c r="A10" s="100" t="s">
        <v>16</v>
      </c>
      <c r="B10" s="134"/>
      <c r="C10" s="143"/>
    </row>
    <row r="11" spans="1:3" ht="31.5" x14ac:dyDescent="0.2">
      <c r="A11" s="100" t="s">
        <v>66</v>
      </c>
      <c r="B11" s="140" t="s">
        <v>65</v>
      </c>
      <c r="C11" s="167" t="s">
        <v>17</v>
      </c>
    </row>
    <row r="12" spans="1:3" ht="15.75" x14ac:dyDescent="0.2">
      <c r="A12" s="100" t="s">
        <v>67</v>
      </c>
      <c r="B12" s="140" t="s">
        <v>65</v>
      </c>
      <c r="C12" s="161">
        <v>22.59</v>
      </c>
    </row>
    <row r="13" spans="1:3" ht="15.75" x14ac:dyDescent="0.2">
      <c r="A13" s="156" t="s">
        <v>68</v>
      </c>
      <c r="B13" s="157" t="s">
        <v>59</v>
      </c>
      <c r="C13" s="162">
        <f>C12*100/C9</f>
        <v>3.65</v>
      </c>
    </row>
    <row r="14" spans="1:3" ht="15.75" x14ac:dyDescent="0.2">
      <c r="A14" s="100" t="s">
        <v>69</v>
      </c>
      <c r="B14" s="140" t="s">
        <v>65</v>
      </c>
      <c r="C14" s="163">
        <v>313.94</v>
      </c>
    </row>
    <row r="15" spans="1:3" ht="31.5" x14ac:dyDescent="0.2">
      <c r="A15" s="156" t="s">
        <v>70</v>
      </c>
      <c r="B15" s="157" t="s">
        <v>59</v>
      </c>
      <c r="C15" s="162">
        <f>C14*100/C9</f>
        <v>50.69</v>
      </c>
    </row>
    <row r="16" spans="1:3" ht="15.75" x14ac:dyDescent="0.2">
      <c r="A16" s="100" t="s">
        <v>71</v>
      </c>
      <c r="B16" s="140" t="s">
        <v>65</v>
      </c>
      <c r="C16" s="164">
        <v>62.8</v>
      </c>
    </row>
    <row r="17" spans="1:3" ht="31.5" x14ac:dyDescent="0.2">
      <c r="A17" s="156" t="s">
        <v>72</v>
      </c>
      <c r="B17" s="157" t="s">
        <v>59</v>
      </c>
      <c r="C17" s="162">
        <f>C16*100/C9</f>
        <v>10.14</v>
      </c>
    </row>
    <row r="18" spans="1:3" ht="31.5" x14ac:dyDescent="0.2">
      <c r="A18" s="156" t="s">
        <v>73</v>
      </c>
      <c r="B18" s="158" t="s">
        <v>65</v>
      </c>
      <c r="C18" s="165">
        <f>C14+C16</f>
        <v>376.74</v>
      </c>
    </row>
    <row r="19" spans="1:3" ht="15.75" x14ac:dyDescent="0.2">
      <c r="A19" s="156" t="s">
        <v>74</v>
      </c>
      <c r="B19" s="157" t="s">
        <v>59</v>
      </c>
      <c r="C19" s="162">
        <f>C18*100/C9</f>
        <v>60.83</v>
      </c>
    </row>
    <row r="20" spans="1:3" ht="15.75" x14ac:dyDescent="0.2">
      <c r="A20" s="100" t="s">
        <v>509</v>
      </c>
      <c r="B20" s="144" t="s">
        <v>59</v>
      </c>
      <c r="C20" s="145">
        <v>60</v>
      </c>
    </row>
    <row r="21" spans="1:3" ht="15.75" x14ac:dyDescent="0.2">
      <c r="A21" s="156" t="s">
        <v>510</v>
      </c>
      <c r="B21" s="157" t="s">
        <v>59</v>
      </c>
      <c r="C21" s="162">
        <f>C19*100/C20</f>
        <v>101.38</v>
      </c>
    </row>
    <row r="22" spans="1:3" ht="15.75" x14ac:dyDescent="0.2">
      <c r="A22" s="100" t="s">
        <v>75</v>
      </c>
      <c r="B22" s="140" t="s">
        <v>65</v>
      </c>
      <c r="C22" s="164">
        <v>252.96</v>
      </c>
    </row>
    <row r="23" spans="1:3" ht="31.5" x14ac:dyDescent="0.2">
      <c r="A23" s="156" t="s">
        <v>76</v>
      </c>
      <c r="B23" s="157" t="s">
        <v>59</v>
      </c>
      <c r="C23" s="162">
        <f>C22/(C14-C12)*100</f>
        <v>86.82</v>
      </c>
    </row>
    <row r="24" spans="1:3" ht="15.75" x14ac:dyDescent="0.2">
      <c r="A24" s="100" t="s">
        <v>77</v>
      </c>
      <c r="B24" s="140" t="s">
        <v>65</v>
      </c>
      <c r="C24" s="164" t="s">
        <v>17</v>
      </c>
    </row>
    <row r="25" spans="1:3" ht="15.75" x14ac:dyDescent="0.2">
      <c r="A25" s="100" t="s">
        <v>78</v>
      </c>
      <c r="B25" s="142" t="s">
        <v>59</v>
      </c>
      <c r="C25" s="163" t="s">
        <v>17</v>
      </c>
    </row>
    <row r="26" spans="1:3" ht="15.75" x14ac:dyDescent="0.2">
      <c r="A26" s="100" t="s">
        <v>79</v>
      </c>
      <c r="B26" s="140" t="s">
        <v>65</v>
      </c>
      <c r="C26" s="164">
        <v>277.35000000000002</v>
      </c>
    </row>
    <row r="27" spans="1:3" ht="16.5" thickBot="1" x14ac:dyDescent="0.25">
      <c r="A27" s="159" t="s">
        <v>80</v>
      </c>
      <c r="B27" s="160" t="s">
        <v>59</v>
      </c>
      <c r="C27" s="166">
        <f>C26*100/C18</f>
        <v>73.62</v>
      </c>
    </row>
    <row r="28" spans="1:3" x14ac:dyDescent="0.2">
      <c r="A28" s="14"/>
      <c r="B28" s="14"/>
      <c r="C28" s="14"/>
    </row>
    <row r="29" spans="1:3" ht="16.5" x14ac:dyDescent="0.25">
      <c r="A29" s="34" t="s">
        <v>459</v>
      </c>
      <c r="B29" s="34"/>
      <c r="C29" s="35"/>
    </row>
    <row r="30" spans="1:3" ht="16.5" x14ac:dyDescent="0.25">
      <c r="A30" s="34" t="s">
        <v>155</v>
      </c>
      <c r="B30" s="34"/>
      <c r="C30" s="36" t="s">
        <v>156</v>
      </c>
    </row>
  </sheetData>
  <mergeCells count="2">
    <mergeCell ref="A4:C6"/>
    <mergeCell ref="A7:C7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view="pageBreakPreview" zoomScale="80" zoomScaleSheetLayoutView="80" workbookViewId="0">
      <selection activeCell="U54" sqref="U54"/>
    </sheetView>
  </sheetViews>
  <sheetFormatPr defaultRowHeight="12.75" x14ac:dyDescent="0.2"/>
  <cols>
    <col min="16" max="16" width="9.85546875" customWidth="1"/>
  </cols>
  <sheetData>
    <row r="1" spans="1:19" ht="13.5" customHeight="1" x14ac:dyDescent="0.25">
      <c r="A1" s="17"/>
      <c r="B1" s="17"/>
      <c r="C1" s="20"/>
      <c r="D1" s="20"/>
      <c r="E1" s="20"/>
      <c r="F1" s="20"/>
      <c r="G1" s="20"/>
      <c r="H1" s="20"/>
      <c r="I1" s="20"/>
      <c r="J1" s="20"/>
      <c r="K1" s="20"/>
      <c r="L1" s="20"/>
      <c r="M1" s="17"/>
      <c r="N1" s="20"/>
      <c r="O1" s="355"/>
      <c r="P1" s="20"/>
    </row>
    <row r="2" spans="1:19" ht="15.75" x14ac:dyDescent="0.25">
      <c r="A2" s="17"/>
      <c r="B2" s="17"/>
      <c r="C2" s="20"/>
      <c r="D2" s="20"/>
      <c r="E2" s="20"/>
      <c r="F2" s="20"/>
      <c r="G2" s="20"/>
      <c r="H2" s="20"/>
      <c r="I2" s="20"/>
      <c r="J2" s="20"/>
      <c r="K2" s="20"/>
      <c r="L2" s="20"/>
      <c r="M2" s="17"/>
      <c r="N2" s="20"/>
      <c r="O2" s="356"/>
      <c r="P2" s="20"/>
      <c r="S2" s="302"/>
    </row>
    <row r="3" spans="1:19" s="350" customFormat="1" ht="15.75" x14ac:dyDescent="0.25">
      <c r="A3" s="17"/>
      <c r="B3" s="17"/>
      <c r="C3" s="20"/>
      <c r="D3" s="20"/>
      <c r="E3" s="20"/>
      <c r="F3" s="30"/>
      <c r="G3" s="30"/>
      <c r="H3" s="30"/>
      <c r="I3" s="30" t="s">
        <v>518</v>
      </c>
      <c r="J3" s="30"/>
      <c r="K3" s="30"/>
      <c r="L3" s="30"/>
      <c r="M3" s="17"/>
      <c r="N3" s="20"/>
      <c r="P3" s="20"/>
      <c r="S3" s="302"/>
    </row>
    <row r="4" spans="1:19" s="350" customFormat="1" ht="15.75" x14ac:dyDescent="0.25">
      <c r="A4" s="17"/>
      <c r="B4" s="17"/>
      <c r="C4" s="20"/>
      <c r="D4" s="20"/>
      <c r="E4" s="20"/>
      <c r="F4" s="30"/>
      <c r="G4" s="30"/>
      <c r="H4" s="30"/>
      <c r="I4" s="30" t="s">
        <v>519</v>
      </c>
      <c r="J4" s="30"/>
      <c r="K4" s="30"/>
      <c r="L4" s="30"/>
      <c r="M4" s="20"/>
      <c r="N4" s="20"/>
      <c r="O4" s="20"/>
      <c r="P4" s="20"/>
      <c r="S4" s="302"/>
    </row>
    <row r="5" spans="1:19" s="350" customFormat="1" ht="15.75" customHeight="1" x14ac:dyDescent="0.25">
      <c r="A5" s="17"/>
      <c r="B5" s="17"/>
      <c r="C5" s="20"/>
      <c r="D5" s="20"/>
      <c r="E5" s="20"/>
      <c r="F5" s="657" t="s">
        <v>530</v>
      </c>
      <c r="G5" s="670"/>
      <c r="H5" s="670"/>
      <c r="I5" s="670"/>
      <c r="J5" s="670"/>
      <c r="K5" s="670"/>
      <c r="L5" s="670"/>
      <c r="M5" s="20"/>
      <c r="N5" s="20"/>
      <c r="O5" s="20"/>
      <c r="P5" s="20"/>
    </row>
    <row r="6" spans="1:19" s="350" customFormat="1" ht="13.5" thickBot="1" x14ac:dyDescent="0.25">
      <c r="A6" s="17"/>
      <c r="B6" s="17"/>
      <c r="C6" s="20"/>
      <c r="D6" s="20"/>
      <c r="E6" s="20"/>
      <c r="F6" s="20"/>
      <c r="G6" s="20"/>
      <c r="H6" s="20"/>
      <c r="I6" s="210"/>
      <c r="J6" s="20"/>
      <c r="K6" s="20"/>
      <c r="L6" s="20"/>
      <c r="M6" s="20"/>
      <c r="N6" s="20"/>
      <c r="O6" s="20"/>
      <c r="P6" s="20"/>
    </row>
    <row r="7" spans="1:19" s="350" customFormat="1" ht="13.5" customHeight="1" thickBot="1" x14ac:dyDescent="0.25">
      <c r="A7" s="659" t="s">
        <v>18</v>
      </c>
      <c r="B7" s="662" t="s">
        <v>19</v>
      </c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4"/>
      <c r="N7" s="659" t="s">
        <v>20</v>
      </c>
      <c r="O7" s="659" t="s">
        <v>21</v>
      </c>
      <c r="P7" s="659" t="s">
        <v>22</v>
      </c>
    </row>
    <row r="8" spans="1:19" s="350" customFormat="1" ht="13.5" thickBot="1" x14ac:dyDescent="0.25">
      <c r="A8" s="660"/>
      <c r="B8" s="665" t="s">
        <v>23</v>
      </c>
      <c r="C8" s="666"/>
      <c r="D8" s="662" t="s">
        <v>24</v>
      </c>
      <c r="E8" s="663"/>
      <c r="F8" s="664"/>
      <c r="G8" s="662" t="s">
        <v>25</v>
      </c>
      <c r="H8" s="663"/>
      <c r="I8" s="663"/>
      <c r="J8" s="664"/>
      <c r="K8" s="667" t="s">
        <v>26</v>
      </c>
      <c r="L8" s="668"/>
      <c r="M8" s="669"/>
      <c r="N8" s="660"/>
      <c r="O8" s="660"/>
      <c r="P8" s="660"/>
    </row>
    <row r="9" spans="1:19" s="350" customFormat="1" ht="25.5" customHeight="1" thickBot="1" x14ac:dyDescent="0.25">
      <c r="A9" s="661"/>
      <c r="B9" s="4" t="s">
        <v>27</v>
      </c>
      <c r="C9" s="349" t="s">
        <v>81</v>
      </c>
      <c r="D9" s="349" t="s">
        <v>28</v>
      </c>
      <c r="E9" s="349" t="s">
        <v>81</v>
      </c>
      <c r="F9" s="5" t="s">
        <v>82</v>
      </c>
      <c r="G9" s="349" t="s">
        <v>29</v>
      </c>
      <c r="H9" s="349" t="s">
        <v>83</v>
      </c>
      <c r="I9" s="6" t="s">
        <v>84</v>
      </c>
      <c r="J9" s="7" t="s">
        <v>85</v>
      </c>
      <c r="K9" s="8" t="s">
        <v>30</v>
      </c>
      <c r="L9" s="9" t="s">
        <v>86</v>
      </c>
      <c r="M9" s="7" t="s">
        <v>87</v>
      </c>
      <c r="N9" s="661"/>
      <c r="O9" s="661"/>
      <c r="P9" s="661"/>
    </row>
    <row r="10" spans="1:19" s="208" customFormat="1" ht="13.5" thickBot="1" x14ac:dyDescent="0.25">
      <c r="A10" s="21">
        <v>1</v>
      </c>
      <c r="B10" s="4">
        <v>2</v>
      </c>
      <c r="C10" s="206">
        <v>3</v>
      </c>
      <c r="D10" s="205">
        <v>4</v>
      </c>
      <c r="E10" s="5">
        <v>5</v>
      </c>
      <c r="F10" s="207">
        <v>6</v>
      </c>
      <c r="G10" s="206">
        <v>7</v>
      </c>
      <c r="H10" s="5">
        <v>8</v>
      </c>
      <c r="I10" s="206">
        <v>9</v>
      </c>
      <c r="J10" s="5">
        <v>10</v>
      </c>
      <c r="K10" s="206">
        <v>11</v>
      </c>
      <c r="L10" s="5">
        <v>12</v>
      </c>
      <c r="M10" s="207">
        <v>13</v>
      </c>
      <c r="N10" s="39">
        <v>14</v>
      </c>
      <c r="O10" s="39">
        <v>15</v>
      </c>
      <c r="P10" s="39">
        <v>16</v>
      </c>
    </row>
    <row r="11" spans="1:19" ht="15" x14ac:dyDescent="0.2">
      <c r="A11" s="10" t="s">
        <v>25</v>
      </c>
      <c r="B11" s="264">
        <v>14.29</v>
      </c>
      <c r="C11" s="263"/>
      <c r="D11" s="264"/>
      <c r="E11" s="265"/>
      <c r="F11" s="263"/>
      <c r="G11" s="264"/>
      <c r="H11" s="265"/>
      <c r="I11" s="265"/>
      <c r="J11" s="263"/>
      <c r="K11" s="264"/>
      <c r="L11" s="265"/>
      <c r="M11" s="263"/>
      <c r="N11" s="152">
        <f t="shared" ref="N11:N34" si="0">SUM(B11:M11)</f>
        <v>14.29</v>
      </c>
      <c r="O11" s="607">
        <v>17.760000000000002</v>
      </c>
      <c r="P11" s="57">
        <f>N11/O11*100</f>
        <v>80.5</v>
      </c>
      <c r="R11" s="217"/>
    </row>
    <row r="12" spans="1:19" ht="15" x14ac:dyDescent="0.2">
      <c r="A12" s="11" t="s">
        <v>26</v>
      </c>
      <c r="B12" s="266"/>
      <c r="C12" s="267"/>
      <c r="D12" s="266"/>
      <c r="E12" s="268"/>
      <c r="F12" s="267"/>
      <c r="G12" s="266"/>
      <c r="H12" s="268"/>
      <c r="I12" s="268"/>
      <c r="J12" s="267"/>
      <c r="K12" s="266"/>
      <c r="L12" s="268"/>
      <c r="M12" s="267"/>
      <c r="N12" s="153">
        <f t="shared" si="0"/>
        <v>0</v>
      </c>
      <c r="O12" s="154">
        <v>0</v>
      </c>
      <c r="P12" s="40"/>
    </row>
    <row r="13" spans="1:19" ht="15" x14ac:dyDescent="0.2">
      <c r="A13" s="11" t="s">
        <v>31</v>
      </c>
      <c r="B13" s="266">
        <v>2.2000000000000002</v>
      </c>
      <c r="C13" s="267"/>
      <c r="D13" s="266">
        <v>10.199999999999999</v>
      </c>
      <c r="E13" s="268"/>
      <c r="F13" s="267"/>
      <c r="G13" s="266"/>
      <c r="H13" s="268"/>
      <c r="I13" s="268"/>
      <c r="J13" s="267"/>
      <c r="K13" s="266"/>
      <c r="L13" s="268"/>
      <c r="M13" s="267"/>
      <c r="N13" s="153">
        <f>SUM(B13:M13)</f>
        <v>12.4</v>
      </c>
      <c r="O13" s="154">
        <v>17.899999999999999</v>
      </c>
      <c r="P13" s="40">
        <f>N13/O13*100</f>
        <v>69.3</v>
      </c>
      <c r="R13" s="217"/>
    </row>
    <row r="14" spans="1:19" ht="15" x14ac:dyDescent="0.2">
      <c r="A14" s="11" t="s">
        <v>32</v>
      </c>
      <c r="B14" s="266"/>
      <c r="C14" s="267"/>
      <c r="D14" s="266"/>
      <c r="E14" s="268"/>
      <c r="F14" s="267"/>
      <c r="G14" s="266"/>
      <c r="H14" s="268"/>
      <c r="I14" s="268"/>
      <c r="J14" s="267"/>
      <c r="K14" s="266"/>
      <c r="L14" s="268"/>
      <c r="M14" s="267"/>
      <c r="N14" s="153">
        <f t="shared" si="0"/>
        <v>0</v>
      </c>
      <c r="O14" s="154">
        <v>0</v>
      </c>
      <c r="P14" s="40"/>
    </row>
    <row r="15" spans="1:19" ht="15" x14ac:dyDescent="0.2">
      <c r="A15" s="11" t="s">
        <v>33</v>
      </c>
      <c r="B15" s="266"/>
      <c r="C15" s="267"/>
      <c r="D15" s="266">
        <v>8.33</v>
      </c>
      <c r="E15" s="268">
        <v>3.5</v>
      </c>
      <c r="F15" s="267"/>
      <c r="G15" s="266"/>
      <c r="H15" s="268"/>
      <c r="I15" s="268"/>
      <c r="J15" s="267"/>
      <c r="K15" s="266"/>
      <c r="L15" s="268"/>
      <c r="M15" s="267"/>
      <c r="N15" s="153">
        <f t="shared" si="0"/>
        <v>11.83</v>
      </c>
      <c r="O15" s="154">
        <v>17.829999999999998</v>
      </c>
      <c r="P15" s="40">
        <f>N15/O15*100</f>
        <v>66.3</v>
      </c>
      <c r="R15" s="217"/>
    </row>
    <row r="16" spans="1:19" ht="15" x14ac:dyDescent="0.2">
      <c r="A16" s="11" t="s">
        <v>34</v>
      </c>
      <c r="B16" s="266"/>
      <c r="C16" s="267"/>
      <c r="D16" s="266"/>
      <c r="E16" s="268"/>
      <c r="F16" s="267"/>
      <c r="G16" s="266"/>
      <c r="H16" s="268"/>
      <c r="I16" s="268"/>
      <c r="J16" s="267"/>
      <c r="K16" s="266"/>
      <c r="L16" s="268"/>
      <c r="M16" s="267"/>
      <c r="N16" s="153">
        <f t="shared" si="0"/>
        <v>0</v>
      </c>
      <c r="O16" s="154">
        <v>0</v>
      </c>
      <c r="P16" s="40"/>
    </row>
    <row r="17" spans="1:18" ht="15" x14ac:dyDescent="0.2">
      <c r="A17" s="11" t="s">
        <v>35</v>
      </c>
      <c r="B17" s="266"/>
      <c r="C17" s="267"/>
      <c r="D17" s="266"/>
      <c r="E17" s="268">
        <v>12.08</v>
      </c>
      <c r="F17" s="267"/>
      <c r="G17" s="266"/>
      <c r="H17" s="268"/>
      <c r="I17" s="268"/>
      <c r="J17" s="267"/>
      <c r="K17" s="266"/>
      <c r="L17" s="268"/>
      <c r="M17" s="267"/>
      <c r="N17" s="153">
        <f t="shared" si="0"/>
        <v>12.08</v>
      </c>
      <c r="O17" s="154">
        <v>17.88</v>
      </c>
      <c r="P17" s="40">
        <f>N17/O17*100</f>
        <v>67.599999999999994</v>
      </c>
      <c r="R17" s="217"/>
    </row>
    <row r="18" spans="1:18" ht="15" x14ac:dyDescent="0.2">
      <c r="A18" s="11" t="s">
        <v>36</v>
      </c>
      <c r="B18" s="266"/>
      <c r="C18" s="267"/>
      <c r="D18" s="266"/>
      <c r="E18" s="268"/>
      <c r="F18" s="267"/>
      <c r="G18" s="266"/>
      <c r="H18" s="268"/>
      <c r="I18" s="268"/>
      <c r="J18" s="267"/>
      <c r="K18" s="266"/>
      <c r="L18" s="268"/>
      <c r="M18" s="267"/>
      <c r="N18" s="153">
        <f t="shared" si="0"/>
        <v>0</v>
      </c>
      <c r="O18" s="154">
        <v>0</v>
      </c>
      <c r="P18" s="40"/>
    </row>
    <row r="19" spans="1:18" ht="15" x14ac:dyDescent="0.2">
      <c r="A19" s="11" t="s">
        <v>37</v>
      </c>
      <c r="B19" s="266"/>
      <c r="C19" s="267"/>
      <c r="D19" s="266"/>
      <c r="E19" s="268"/>
      <c r="F19" s="267">
        <v>12.3</v>
      </c>
      <c r="G19" s="266"/>
      <c r="H19" s="268"/>
      <c r="I19" s="268"/>
      <c r="J19" s="267"/>
      <c r="K19" s="266"/>
      <c r="L19" s="268"/>
      <c r="M19" s="267"/>
      <c r="N19" s="153">
        <f>SUM(B19:M19)</f>
        <v>12.3</v>
      </c>
      <c r="O19" s="154">
        <v>18.3</v>
      </c>
      <c r="P19" s="40">
        <f>N19/O19*100</f>
        <v>67.2</v>
      </c>
      <c r="R19" s="217"/>
    </row>
    <row r="20" spans="1:18" ht="15" x14ac:dyDescent="0.2">
      <c r="A20" s="11" t="s">
        <v>38</v>
      </c>
      <c r="B20" s="266"/>
      <c r="C20" s="267"/>
      <c r="D20" s="266"/>
      <c r="E20" s="268"/>
      <c r="F20" s="267"/>
      <c r="G20" s="266"/>
      <c r="H20" s="268"/>
      <c r="I20" s="268"/>
      <c r="J20" s="267"/>
      <c r="K20" s="266"/>
      <c r="L20" s="268"/>
      <c r="M20" s="267"/>
      <c r="N20" s="153">
        <f t="shared" si="0"/>
        <v>0</v>
      </c>
      <c r="O20" s="154">
        <v>0</v>
      </c>
      <c r="P20" s="40"/>
    </row>
    <row r="21" spans="1:18" ht="15" x14ac:dyDescent="0.2">
      <c r="A21" s="11" t="s">
        <v>39</v>
      </c>
      <c r="B21" s="266"/>
      <c r="C21" s="267"/>
      <c r="D21" s="266"/>
      <c r="E21" s="268"/>
      <c r="F21" s="267">
        <v>12.1</v>
      </c>
      <c r="G21" s="266">
        <v>4.8</v>
      </c>
      <c r="H21" s="268"/>
      <c r="I21" s="268"/>
      <c r="J21" s="267"/>
      <c r="K21" s="266"/>
      <c r="L21" s="268"/>
      <c r="M21" s="267"/>
      <c r="N21" s="153">
        <f t="shared" si="0"/>
        <v>16.899999999999999</v>
      </c>
      <c r="O21" s="154">
        <v>17.7</v>
      </c>
      <c r="P21" s="40">
        <f>N21/O21*100</f>
        <v>95.5</v>
      </c>
      <c r="R21" s="217"/>
    </row>
    <row r="22" spans="1:18" ht="15" x14ac:dyDescent="0.2">
      <c r="A22" s="11" t="s">
        <v>40</v>
      </c>
      <c r="B22" s="266"/>
      <c r="C22" s="267"/>
      <c r="D22" s="266"/>
      <c r="E22" s="268"/>
      <c r="F22" s="267"/>
      <c r="G22" s="266"/>
      <c r="H22" s="268"/>
      <c r="I22" s="268"/>
      <c r="J22" s="267"/>
      <c r="K22" s="266"/>
      <c r="L22" s="268"/>
      <c r="M22" s="267"/>
      <c r="N22" s="153">
        <f t="shared" si="0"/>
        <v>0</v>
      </c>
      <c r="O22" s="154">
        <v>0</v>
      </c>
      <c r="P22" s="40"/>
    </row>
    <row r="23" spans="1:18" ht="15" x14ac:dyDescent="0.2">
      <c r="A23" s="11" t="s">
        <v>41</v>
      </c>
      <c r="B23" s="266"/>
      <c r="C23" s="267"/>
      <c r="D23" s="266"/>
      <c r="E23" s="268"/>
      <c r="F23" s="267"/>
      <c r="G23" s="266">
        <v>7.5</v>
      </c>
      <c r="H23" s="268">
        <v>6.8</v>
      </c>
      <c r="I23" s="268"/>
      <c r="J23" s="267"/>
      <c r="K23" s="266"/>
      <c r="L23" s="268"/>
      <c r="M23" s="267"/>
      <c r="N23" s="153">
        <f t="shared" si="0"/>
        <v>14.3</v>
      </c>
      <c r="O23" s="154">
        <v>20.3</v>
      </c>
      <c r="P23" s="40">
        <f>N23/O23*100</f>
        <v>70.400000000000006</v>
      </c>
      <c r="R23" s="217"/>
    </row>
    <row r="24" spans="1:18" ht="15" x14ac:dyDescent="0.2">
      <c r="A24" s="11" t="s">
        <v>42</v>
      </c>
      <c r="B24" s="266"/>
      <c r="C24" s="267"/>
      <c r="D24" s="266"/>
      <c r="E24" s="268"/>
      <c r="F24" s="267"/>
      <c r="G24" s="266"/>
      <c r="H24" s="268"/>
      <c r="I24" s="268"/>
      <c r="J24" s="267"/>
      <c r="K24" s="266"/>
      <c r="L24" s="268"/>
      <c r="M24" s="267"/>
      <c r="N24" s="153">
        <f t="shared" si="0"/>
        <v>0</v>
      </c>
      <c r="O24" s="154">
        <v>0</v>
      </c>
      <c r="P24" s="40"/>
    </row>
    <row r="25" spans="1:18" ht="15" x14ac:dyDescent="0.2">
      <c r="A25" s="11" t="s">
        <v>43</v>
      </c>
      <c r="B25" s="266"/>
      <c r="C25" s="267"/>
      <c r="D25" s="266"/>
      <c r="E25" s="268"/>
      <c r="F25" s="267"/>
      <c r="G25" s="266"/>
      <c r="H25" s="268">
        <v>5.31</v>
      </c>
      <c r="I25" s="268">
        <v>12.5</v>
      </c>
      <c r="J25" s="267"/>
      <c r="K25" s="266"/>
      <c r="L25" s="268"/>
      <c r="M25" s="267"/>
      <c r="N25" s="153">
        <f t="shared" si="0"/>
        <v>17.809999999999999</v>
      </c>
      <c r="O25" s="154">
        <v>17.809999999999999</v>
      </c>
      <c r="P25" s="40">
        <f>N25/O25*100</f>
        <v>100</v>
      </c>
      <c r="R25" s="217"/>
    </row>
    <row r="26" spans="1:18" ht="15" x14ac:dyDescent="0.2">
      <c r="A26" s="11" t="s">
        <v>44</v>
      </c>
      <c r="B26" s="266"/>
      <c r="C26" s="267"/>
      <c r="D26" s="266"/>
      <c r="E26" s="268"/>
      <c r="F26" s="267"/>
      <c r="G26" s="266"/>
      <c r="H26" s="268"/>
      <c r="I26" s="268"/>
      <c r="J26" s="267"/>
      <c r="K26" s="266"/>
      <c r="L26" s="268"/>
      <c r="M26" s="267"/>
      <c r="N26" s="153">
        <f t="shared" si="0"/>
        <v>0</v>
      </c>
      <c r="O26" s="154">
        <v>0</v>
      </c>
      <c r="P26" s="40"/>
    </row>
    <row r="27" spans="1:18" s="218" customFormat="1" ht="15" x14ac:dyDescent="0.2">
      <c r="A27" s="11" t="s">
        <v>45</v>
      </c>
      <c r="B27" s="296"/>
      <c r="C27" s="297"/>
      <c r="D27" s="296"/>
      <c r="E27" s="298"/>
      <c r="F27" s="297"/>
      <c r="G27" s="296"/>
      <c r="H27" s="298"/>
      <c r="I27" s="298"/>
      <c r="J27" s="267">
        <v>18.04</v>
      </c>
      <c r="K27" s="266"/>
      <c r="L27" s="268"/>
      <c r="M27" s="267"/>
      <c r="N27" s="153">
        <f t="shared" si="0"/>
        <v>18.04</v>
      </c>
      <c r="O27" s="154">
        <v>18.04</v>
      </c>
      <c r="P27" s="40">
        <f>N27/O27*100</f>
        <v>100</v>
      </c>
      <c r="Q27" s="300">
        <f>O27-N27</f>
        <v>0</v>
      </c>
      <c r="R27" s="301"/>
    </row>
    <row r="28" spans="1:18" ht="15" x14ac:dyDescent="0.2">
      <c r="A28" s="11" t="s">
        <v>46</v>
      </c>
      <c r="B28" s="266"/>
      <c r="C28" s="267"/>
      <c r="D28" s="266"/>
      <c r="E28" s="268"/>
      <c r="F28" s="267"/>
      <c r="G28" s="266"/>
      <c r="H28" s="268"/>
      <c r="I28" s="268"/>
      <c r="J28" s="267"/>
      <c r="K28" s="266"/>
      <c r="L28" s="268"/>
      <c r="M28" s="267"/>
      <c r="N28" s="153">
        <f t="shared" si="0"/>
        <v>0</v>
      </c>
      <c r="O28" s="154">
        <v>0</v>
      </c>
      <c r="P28" s="40"/>
      <c r="Q28" s="217"/>
      <c r="R28" s="217"/>
    </row>
    <row r="29" spans="1:18" ht="15" x14ac:dyDescent="0.2">
      <c r="A29" s="11" t="s">
        <v>47</v>
      </c>
      <c r="B29" s="266"/>
      <c r="C29" s="267"/>
      <c r="D29" s="266"/>
      <c r="E29" s="268"/>
      <c r="F29" s="267"/>
      <c r="G29" s="266"/>
      <c r="H29" s="268"/>
      <c r="I29" s="268"/>
      <c r="J29" s="267">
        <v>6.1</v>
      </c>
      <c r="K29" s="266">
        <v>11.71</v>
      </c>
      <c r="L29" s="268"/>
      <c r="M29" s="267"/>
      <c r="N29" s="153">
        <f t="shared" si="0"/>
        <v>17.809999999999999</v>
      </c>
      <c r="O29" s="154">
        <v>17.809999999999999</v>
      </c>
      <c r="P29" s="40">
        <f>N29/O29*100</f>
        <v>100</v>
      </c>
      <c r="Q29" s="254">
        <f>O29-N29</f>
        <v>0</v>
      </c>
      <c r="R29" s="217"/>
    </row>
    <row r="30" spans="1:18" ht="15" x14ac:dyDescent="0.2">
      <c r="A30" s="11" t="s">
        <v>48</v>
      </c>
      <c r="B30" s="266"/>
      <c r="C30" s="267"/>
      <c r="D30" s="266"/>
      <c r="E30" s="268"/>
      <c r="F30" s="267"/>
      <c r="G30" s="266"/>
      <c r="H30" s="268"/>
      <c r="I30" s="268"/>
      <c r="J30" s="267"/>
      <c r="K30" s="266"/>
      <c r="L30" s="268"/>
      <c r="M30" s="267"/>
      <c r="N30" s="153">
        <f t="shared" si="0"/>
        <v>0</v>
      </c>
      <c r="O30" s="154">
        <v>0</v>
      </c>
      <c r="P30" s="40"/>
      <c r="Q30" s="217"/>
      <c r="R30" s="217"/>
    </row>
    <row r="31" spans="1:18" ht="15" x14ac:dyDescent="0.2">
      <c r="A31" s="11" t="s">
        <v>49</v>
      </c>
      <c r="B31" s="266"/>
      <c r="C31" s="267"/>
      <c r="D31" s="266"/>
      <c r="E31" s="268"/>
      <c r="F31" s="267"/>
      <c r="G31" s="266"/>
      <c r="H31" s="268"/>
      <c r="I31" s="268"/>
      <c r="J31" s="267"/>
      <c r="K31" s="266"/>
      <c r="L31" s="268">
        <v>17.8</v>
      </c>
      <c r="M31" s="267"/>
      <c r="N31" s="153">
        <f t="shared" si="0"/>
        <v>17.8</v>
      </c>
      <c r="O31" s="154">
        <v>17.8</v>
      </c>
      <c r="P31" s="40">
        <f>N31/O31*100</f>
        <v>100</v>
      </c>
      <c r="Q31" s="254">
        <f>O31-N31</f>
        <v>0</v>
      </c>
      <c r="R31" s="217"/>
    </row>
    <row r="32" spans="1:18" ht="15" x14ac:dyDescent="0.2">
      <c r="A32" s="11" t="s">
        <v>50</v>
      </c>
      <c r="B32" s="266"/>
      <c r="C32" s="267"/>
      <c r="D32" s="266"/>
      <c r="E32" s="268"/>
      <c r="F32" s="267"/>
      <c r="G32" s="266"/>
      <c r="H32" s="268"/>
      <c r="I32" s="268"/>
      <c r="J32" s="267"/>
      <c r="K32" s="266"/>
      <c r="L32" s="268"/>
      <c r="M32" s="267"/>
      <c r="N32" s="153">
        <f t="shared" si="0"/>
        <v>0</v>
      </c>
      <c r="O32" s="154">
        <v>0</v>
      </c>
      <c r="P32" s="40"/>
      <c r="Q32" s="217"/>
      <c r="R32" s="217"/>
    </row>
    <row r="33" spans="1:18" ht="15" x14ac:dyDescent="0.2">
      <c r="A33" s="11" t="s">
        <v>51</v>
      </c>
      <c r="B33" s="266"/>
      <c r="C33" s="267"/>
      <c r="D33" s="266"/>
      <c r="E33" s="268"/>
      <c r="F33" s="267"/>
      <c r="G33" s="266"/>
      <c r="H33" s="268"/>
      <c r="I33" s="268"/>
      <c r="J33" s="267"/>
      <c r="K33" s="266"/>
      <c r="L33" s="268">
        <v>11.5</v>
      </c>
      <c r="M33" s="267">
        <v>6.2</v>
      </c>
      <c r="N33" s="153">
        <f t="shared" si="0"/>
        <v>17.7</v>
      </c>
      <c r="O33" s="154">
        <v>17.7</v>
      </c>
      <c r="P33" s="40">
        <f>N33/O33*100</f>
        <v>100</v>
      </c>
      <c r="Q33" s="217"/>
      <c r="R33" s="217"/>
    </row>
    <row r="34" spans="1:18" ht="15.75" thickBot="1" x14ac:dyDescent="0.25">
      <c r="A34" s="12" t="s">
        <v>52</v>
      </c>
      <c r="B34" s="269"/>
      <c r="C34" s="270"/>
      <c r="D34" s="269"/>
      <c r="E34" s="271"/>
      <c r="F34" s="270"/>
      <c r="G34" s="269"/>
      <c r="H34" s="271"/>
      <c r="I34" s="271"/>
      <c r="J34" s="270"/>
      <c r="K34" s="269"/>
      <c r="L34" s="271"/>
      <c r="M34" s="270">
        <v>18.100000000000001</v>
      </c>
      <c r="N34" s="153">
        <f t="shared" si="0"/>
        <v>18.100000000000001</v>
      </c>
      <c r="O34" s="608">
        <v>18.100000000000001</v>
      </c>
      <c r="P34" s="58">
        <f>N34/O34*100</f>
        <v>100</v>
      </c>
      <c r="Q34" s="254">
        <f>O34-N34</f>
        <v>0</v>
      </c>
      <c r="R34" s="217"/>
    </row>
    <row r="35" spans="1:18" ht="39" thickBot="1" x14ac:dyDescent="0.25">
      <c r="A35" s="13" t="s">
        <v>53</v>
      </c>
      <c r="B35" s="671">
        <f>SUM(B11:C34)</f>
        <v>16.489999999999998</v>
      </c>
      <c r="C35" s="672"/>
      <c r="D35" s="671">
        <f>SUM(D11:F34)</f>
        <v>58.51</v>
      </c>
      <c r="E35" s="673"/>
      <c r="F35" s="672"/>
      <c r="G35" s="671">
        <f>SUM(G11:J34)</f>
        <v>61.05</v>
      </c>
      <c r="H35" s="673"/>
      <c r="I35" s="673"/>
      <c r="J35" s="672"/>
      <c r="K35" s="674">
        <f>SUM(K11:M34)</f>
        <v>65.31</v>
      </c>
      <c r="L35" s="675"/>
      <c r="M35" s="676"/>
      <c r="N35" s="155">
        <f>N11+N13+N15+N17+N19+N21+N23+N25+N27+N29+N31+N33+N34</f>
        <v>201.36</v>
      </c>
      <c r="O35" s="155">
        <f>O11+O13+O15+O17+O19+O21+O23+O25+O27+O29+O31+O33+O34</f>
        <v>234.93</v>
      </c>
      <c r="P35" s="155">
        <f>N35*100/O35</f>
        <v>85.71</v>
      </c>
    </row>
    <row r="36" spans="1:18" ht="39" thickBot="1" x14ac:dyDescent="0.25">
      <c r="A36" s="13" t="s">
        <v>54</v>
      </c>
      <c r="B36" s="671">
        <f>B35*100/N35</f>
        <v>8.19</v>
      </c>
      <c r="C36" s="672"/>
      <c r="D36" s="671">
        <f>D35*100/N35</f>
        <v>29.06</v>
      </c>
      <c r="E36" s="673"/>
      <c r="F36" s="672"/>
      <c r="G36" s="671">
        <f>G35*100/N35</f>
        <v>30.32</v>
      </c>
      <c r="H36" s="673"/>
      <c r="I36" s="673"/>
      <c r="J36" s="672"/>
      <c r="K36" s="674">
        <f>K35*100/N35</f>
        <v>32.43</v>
      </c>
      <c r="L36" s="675"/>
      <c r="M36" s="676"/>
      <c r="N36" s="59"/>
      <c r="O36" s="59"/>
      <c r="P36" s="59"/>
    </row>
  </sheetData>
  <mergeCells count="18">
    <mergeCell ref="F5:L5"/>
    <mergeCell ref="B36:C36"/>
    <mergeCell ref="D36:F36"/>
    <mergeCell ref="G36:J36"/>
    <mergeCell ref="K36:M36"/>
    <mergeCell ref="B35:C35"/>
    <mergeCell ref="D35:F35"/>
    <mergeCell ref="G35:J35"/>
    <mergeCell ref="K35:M35"/>
    <mergeCell ref="N7:N9"/>
    <mergeCell ref="O7:O9"/>
    <mergeCell ref="P7:P9"/>
    <mergeCell ref="A7:A9"/>
    <mergeCell ref="B7:M7"/>
    <mergeCell ref="B8:C8"/>
    <mergeCell ref="D8:F8"/>
    <mergeCell ref="G8:J8"/>
    <mergeCell ref="K8:M8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6"/>
  <sheetViews>
    <sheetView view="pageBreakPreview" zoomScale="130" zoomScaleNormal="100" zoomScaleSheetLayoutView="130" workbookViewId="0">
      <selection activeCell="G12" sqref="G12"/>
    </sheetView>
  </sheetViews>
  <sheetFormatPr defaultRowHeight="12.75" x14ac:dyDescent="0.2"/>
  <cols>
    <col min="16" max="16" width="9.85546875" customWidth="1"/>
  </cols>
  <sheetData>
    <row r="3" spans="1:18" ht="15.75" x14ac:dyDescent="0.25">
      <c r="A3" s="17"/>
      <c r="B3" s="17"/>
      <c r="C3" s="20"/>
      <c r="D3" s="20"/>
      <c r="E3" s="20"/>
      <c r="F3" s="30"/>
      <c r="G3" s="30"/>
      <c r="H3" s="30"/>
      <c r="I3" s="30" t="s">
        <v>518</v>
      </c>
      <c r="J3" s="30"/>
      <c r="K3" s="30"/>
      <c r="L3" s="30"/>
      <c r="M3" s="17"/>
      <c r="N3" s="20"/>
      <c r="O3" s="388"/>
      <c r="P3" s="20"/>
      <c r="Q3" s="388"/>
      <c r="R3" s="388"/>
    </row>
    <row r="4" spans="1:18" ht="15.75" x14ac:dyDescent="0.25">
      <c r="A4" s="17"/>
      <c r="B4" s="17"/>
      <c r="C4" s="20"/>
      <c r="D4" s="20"/>
      <c r="E4" s="20"/>
      <c r="F4" s="30"/>
      <c r="G4" s="30"/>
      <c r="H4" s="30"/>
      <c r="I4" s="30" t="s">
        <v>519</v>
      </c>
      <c r="J4" s="30"/>
      <c r="K4" s="30"/>
      <c r="L4" s="30"/>
      <c r="M4" s="20"/>
      <c r="N4" s="20"/>
      <c r="O4" s="20"/>
      <c r="P4" s="20"/>
      <c r="Q4" s="388"/>
      <c r="R4" s="388"/>
    </row>
    <row r="5" spans="1:18" ht="13.5" customHeight="1" x14ac:dyDescent="0.25">
      <c r="A5" s="17"/>
      <c r="B5" s="17"/>
      <c r="C5" s="20"/>
      <c r="D5" s="20"/>
      <c r="E5" s="20"/>
      <c r="F5" s="657" t="s">
        <v>541</v>
      </c>
      <c r="G5" s="670"/>
      <c r="H5" s="670"/>
      <c r="I5" s="670"/>
      <c r="J5" s="670"/>
      <c r="K5" s="670"/>
      <c r="L5" s="670"/>
      <c r="M5" s="20"/>
      <c r="N5" s="20"/>
      <c r="O5" s="20"/>
      <c r="P5" s="20"/>
      <c r="Q5" s="388"/>
      <c r="R5" s="388"/>
    </row>
    <row r="6" spans="1:18" ht="13.5" thickBot="1" x14ac:dyDescent="0.25">
      <c r="A6" s="17"/>
      <c r="B6" s="17"/>
      <c r="C6" s="20"/>
      <c r="D6" s="20"/>
      <c r="E6" s="20"/>
      <c r="F6" s="20"/>
      <c r="G6" s="20"/>
      <c r="H6" s="20"/>
      <c r="I6" s="210"/>
      <c r="J6" s="20"/>
      <c r="K6" s="20"/>
      <c r="L6" s="20"/>
      <c r="M6" s="20"/>
      <c r="N6" s="20"/>
      <c r="O6" s="20"/>
      <c r="P6" s="20"/>
      <c r="Q6" s="388"/>
      <c r="R6" s="388"/>
    </row>
    <row r="7" spans="1:18" ht="13.5" customHeight="1" thickBot="1" x14ac:dyDescent="0.25">
      <c r="A7" s="659" t="s">
        <v>18</v>
      </c>
      <c r="B7" s="662" t="s">
        <v>19</v>
      </c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4"/>
      <c r="N7" s="659" t="s">
        <v>20</v>
      </c>
      <c r="O7" s="659" t="s">
        <v>21</v>
      </c>
      <c r="P7" s="659" t="s">
        <v>22</v>
      </c>
      <c r="Q7" s="388"/>
      <c r="R7" s="388"/>
    </row>
    <row r="8" spans="1:18" ht="13.5" thickBot="1" x14ac:dyDescent="0.25">
      <c r="A8" s="660"/>
      <c r="B8" s="665" t="s">
        <v>23</v>
      </c>
      <c r="C8" s="666"/>
      <c r="D8" s="662" t="s">
        <v>24</v>
      </c>
      <c r="E8" s="663"/>
      <c r="F8" s="664"/>
      <c r="G8" s="662" t="s">
        <v>25</v>
      </c>
      <c r="H8" s="663"/>
      <c r="I8" s="663"/>
      <c r="J8" s="664"/>
      <c r="K8" s="667" t="s">
        <v>26</v>
      </c>
      <c r="L8" s="668"/>
      <c r="M8" s="669"/>
      <c r="N8" s="660"/>
      <c r="O8" s="660"/>
      <c r="P8" s="660"/>
      <c r="Q8" s="388"/>
      <c r="R8" s="388"/>
    </row>
    <row r="9" spans="1:18" ht="13.5" thickBot="1" x14ac:dyDescent="0.25">
      <c r="A9" s="661"/>
      <c r="B9" s="4" t="s">
        <v>27</v>
      </c>
      <c r="C9" s="623" t="s">
        <v>81</v>
      </c>
      <c r="D9" s="623" t="s">
        <v>28</v>
      </c>
      <c r="E9" s="623" t="s">
        <v>81</v>
      </c>
      <c r="F9" s="5" t="s">
        <v>82</v>
      </c>
      <c r="G9" s="623" t="s">
        <v>29</v>
      </c>
      <c r="H9" s="623" t="s">
        <v>83</v>
      </c>
      <c r="I9" s="6" t="s">
        <v>84</v>
      </c>
      <c r="J9" s="7" t="s">
        <v>85</v>
      </c>
      <c r="K9" s="8" t="s">
        <v>30</v>
      </c>
      <c r="L9" s="9" t="s">
        <v>86</v>
      </c>
      <c r="M9" s="7" t="s">
        <v>87</v>
      </c>
      <c r="N9" s="661"/>
      <c r="O9" s="661"/>
      <c r="P9" s="661"/>
      <c r="Q9" s="388"/>
      <c r="R9" s="388"/>
    </row>
    <row r="10" spans="1:18" ht="13.5" thickBot="1" x14ac:dyDescent="0.25">
      <c r="A10" s="21">
        <v>1</v>
      </c>
      <c r="B10" s="4">
        <v>2</v>
      </c>
      <c r="C10" s="624">
        <v>3</v>
      </c>
      <c r="D10" s="623">
        <v>4</v>
      </c>
      <c r="E10" s="5">
        <v>5</v>
      </c>
      <c r="F10" s="625">
        <v>6</v>
      </c>
      <c r="G10" s="624">
        <v>7</v>
      </c>
      <c r="H10" s="5">
        <v>8</v>
      </c>
      <c r="I10" s="624">
        <v>9</v>
      </c>
      <c r="J10" s="5">
        <v>10</v>
      </c>
      <c r="K10" s="624">
        <v>11</v>
      </c>
      <c r="L10" s="5">
        <v>12</v>
      </c>
      <c r="M10" s="625">
        <v>13</v>
      </c>
      <c r="N10" s="39">
        <v>14</v>
      </c>
      <c r="O10" s="39">
        <v>15</v>
      </c>
      <c r="P10" s="39">
        <v>16</v>
      </c>
      <c r="Q10" s="388"/>
      <c r="R10" s="388"/>
    </row>
    <row r="11" spans="1:18" ht="15" x14ac:dyDescent="0.2">
      <c r="A11" s="10" t="s">
        <v>25</v>
      </c>
      <c r="B11" s="264">
        <v>18.2</v>
      </c>
      <c r="C11" s="263"/>
      <c r="D11" s="264"/>
      <c r="E11" s="265"/>
      <c r="F11" s="263"/>
      <c r="G11" s="264"/>
      <c r="H11" s="265"/>
      <c r="I11" s="265"/>
      <c r="J11" s="263"/>
      <c r="K11" s="264"/>
      <c r="L11" s="265"/>
      <c r="M11" s="263"/>
      <c r="N11" s="152">
        <f t="shared" ref="N11:N34" si="0">SUM(B11:M11)</f>
        <v>18.2</v>
      </c>
      <c r="O11" s="607">
        <v>21.7</v>
      </c>
      <c r="P11" s="57">
        <f>N11/O11*100</f>
        <v>83.9</v>
      </c>
      <c r="Q11" s="388"/>
      <c r="R11" s="217" t="s">
        <v>542</v>
      </c>
    </row>
    <row r="12" spans="1:18" ht="15" x14ac:dyDescent="0.2">
      <c r="A12" s="11" t="s">
        <v>26</v>
      </c>
      <c r="B12" s="266"/>
      <c r="C12" s="267"/>
      <c r="D12" s="266"/>
      <c r="E12" s="268"/>
      <c r="F12" s="267"/>
      <c r="G12" s="266"/>
      <c r="H12" s="268"/>
      <c r="I12" s="268"/>
      <c r="J12" s="267"/>
      <c r="K12" s="266"/>
      <c r="L12" s="268"/>
      <c r="M12" s="267"/>
      <c r="N12" s="153">
        <f t="shared" si="0"/>
        <v>0</v>
      </c>
      <c r="O12" s="154">
        <v>0</v>
      </c>
      <c r="P12" s="40"/>
      <c r="Q12" s="388"/>
      <c r="R12" s="388"/>
    </row>
    <row r="13" spans="1:18" ht="15" x14ac:dyDescent="0.2">
      <c r="A13" s="11" t="s">
        <v>31</v>
      </c>
      <c r="B13" s="266">
        <v>2.6</v>
      </c>
      <c r="C13" s="267"/>
      <c r="D13" s="266">
        <v>13.8</v>
      </c>
      <c r="E13" s="268"/>
      <c r="F13" s="267"/>
      <c r="G13" s="266"/>
      <c r="H13" s="268"/>
      <c r="I13" s="268"/>
      <c r="J13" s="267"/>
      <c r="K13" s="266"/>
      <c r="L13" s="268"/>
      <c r="M13" s="267"/>
      <c r="N13" s="153">
        <f>SUM(B13:M13)</f>
        <v>16.399999999999999</v>
      </c>
      <c r="O13" s="154">
        <v>23.4</v>
      </c>
      <c r="P13" s="40">
        <f>N13/O13*100</f>
        <v>70.099999999999994</v>
      </c>
      <c r="Q13" s="388"/>
      <c r="R13" s="217" t="s">
        <v>543</v>
      </c>
    </row>
    <row r="14" spans="1:18" ht="15" x14ac:dyDescent="0.2">
      <c r="A14" s="11" t="s">
        <v>32</v>
      </c>
      <c r="B14" s="266"/>
      <c r="C14" s="267"/>
      <c r="D14" s="266"/>
      <c r="E14" s="268"/>
      <c r="F14" s="267"/>
      <c r="G14" s="266"/>
      <c r="H14" s="268"/>
      <c r="I14" s="268"/>
      <c r="J14" s="267"/>
      <c r="K14" s="266"/>
      <c r="L14" s="268"/>
      <c r="M14" s="267"/>
      <c r="N14" s="153">
        <f t="shared" si="0"/>
        <v>0</v>
      </c>
      <c r="O14" s="154">
        <v>0</v>
      </c>
      <c r="P14" s="40"/>
      <c r="Q14" s="388"/>
      <c r="R14" s="388"/>
    </row>
    <row r="15" spans="1:18" ht="15" x14ac:dyDescent="0.2">
      <c r="A15" s="11" t="s">
        <v>33</v>
      </c>
      <c r="B15" s="266"/>
      <c r="C15" s="267"/>
      <c r="D15" s="266">
        <v>11.92</v>
      </c>
      <c r="E15" s="268">
        <v>4.7</v>
      </c>
      <c r="F15" s="267"/>
      <c r="G15" s="266"/>
      <c r="H15" s="268"/>
      <c r="I15" s="268"/>
      <c r="J15" s="267"/>
      <c r="K15" s="266"/>
      <c r="L15" s="268"/>
      <c r="M15" s="267"/>
      <c r="N15" s="153">
        <f t="shared" si="0"/>
        <v>16.62</v>
      </c>
      <c r="O15" s="154">
        <v>21.42</v>
      </c>
      <c r="P15" s="40">
        <f>N15/O15*100</f>
        <v>77.599999999999994</v>
      </c>
      <c r="Q15" s="388"/>
      <c r="R15" s="217" t="s">
        <v>544</v>
      </c>
    </row>
    <row r="16" spans="1:18" ht="15" x14ac:dyDescent="0.2">
      <c r="A16" s="11" t="s">
        <v>34</v>
      </c>
      <c r="B16" s="266"/>
      <c r="C16" s="267"/>
      <c r="D16" s="266"/>
      <c r="E16" s="268"/>
      <c r="F16" s="267"/>
      <c r="G16" s="266"/>
      <c r="H16" s="268"/>
      <c r="I16" s="268"/>
      <c r="J16" s="267"/>
      <c r="K16" s="266"/>
      <c r="L16" s="268"/>
      <c r="M16" s="267"/>
      <c r="N16" s="153">
        <f t="shared" si="0"/>
        <v>0</v>
      </c>
      <c r="O16" s="154">
        <v>0</v>
      </c>
      <c r="P16" s="40"/>
      <c r="Q16" s="388"/>
      <c r="R16" s="388"/>
    </row>
    <row r="17" spans="1:18" ht="15" x14ac:dyDescent="0.2">
      <c r="A17" s="11" t="s">
        <v>35</v>
      </c>
      <c r="B17" s="266"/>
      <c r="C17" s="267"/>
      <c r="D17" s="266"/>
      <c r="E17" s="268">
        <v>17.57</v>
      </c>
      <c r="F17" s="267"/>
      <c r="G17" s="266"/>
      <c r="H17" s="268"/>
      <c r="I17" s="268"/>
      <c r="J17" s="267"/>
      <c r="K17" s="266"/>
      <c r="L17" s="268"/>
      <c r="M17" s="267"/>
      <c r="N17" s="153">
        <f t="shared" si="0"/>
        <v>17.57</v>
      </c>
      <c r="O17" s="154">
        <v>22.57</v>
      </c>
      <c r="P17" s="40">
        <f>N17/O17*100</f>
        <v>77.8</v>
      </c>
      <c r="Q17" s="388"/>
      <c r="R17" s="217" t="s">
        <v>545</v>
      </c>
    </row>
    <row r="18" spans="1:18" ht="15" x14ac:dyDescent="0.2">
      <c r="A18" s="11" t="s">
        <v>36</v>
      </c>
      <c r="B18" s="266"/>
      <c r="C18" s="267"/>
      <c r="D18" s="266"/>
      <c r="E18" s="268"/>
      <c r="F18" s="267"/>
      <c r="G18" s="266"/>
      <c r="H18" s="268"/>
      <c r="I18" s="268"/>
      <c r="J18" s="267"/>
      <c r="K18" s="266"/>
      <c r="L18" s="268"/>
      <c r="M18" s="267"/>
      <c r="N18" s="153">
        <f t="shared" si="0"/>
        <v>0</v>
      </c>
      <c r="O18" s="154">
        <v>0</v>
      </c>
      <c r="P18" s="40"/>
      <c r="Q18" s="388"/>
      <c r="R18" s="388"/>
    </row>
    <row r="19" spans="1:18" ht="15" x14ac:dyDescent="0.2">
      <c r="A19" s="11" t="s">
        <v>37</v>
      </c>
      <c r="B19" s="266"/>
      <c r="C19" s="267"/>
      <c r="D19" s="266"/>
      <c r="E19" s="268"/>
      <c r="F19" s="267">
        <v>14.82</v>
      </c>
      <c r="G19" s="266"/>
      <c r="H19" s="268"/>
      <c r="I19" s="268"/>
      <c r="J19" s="267"/>
      <c r="K19" s="266"/>
      <c r="L19" s="268"/>
      <c r="M19" s="267"/>
      <c r="N19" s="153">
        <f>SUM(B19:M19)</f>
        <v>14.82</v>
      </c>
      <c r="O19" s="154">
        <v>21.52</v>
      </c>
      <c r="P19" s="40">
        <f>N19/O19*100</f>
        <v>68.900000000000006</v>
      </c>
      <c r="Q19" s="388"/>
      <c r="R19" s="217" t="s">
        <v>546</v>
      </c>
    </row>
    <row r="20" spans="1:18" ht="15" x14ac:dyDescent="0.2">
      <c r="A20" s="11" t="s">
        <v>38</v>
      </c>
      <c r="B20" s="266"/>
      <c r="C20" s="267"/>
      <c r="D20" s="266"/>
      <c r="E20" s="268"/>
      <c r="F20" s="267"/>
      <c r="G20" s="266"/>
      <c r="H20" s="268"/>
      <c r="I20" s="268"/>
      <c r="J20" s="267"/>
      <c r="K20" s="266"/>
      <c r="L20" s="268"/>
      <c r="M20" s="267"/>
      <c r="N20" s="153">
        <f t="shared" si="0"/>
        <v>0</v>
      </c>
      <c r="O20" s="154">
        <v>0</v>
      </c>
      <c r="P20" s="40"/>
      <c r="Q20" s="388"/>
      <c r="R20" s="388"/>
    </row>
    <row r="21" spans="1:18" ht="15" x14ac:dyDescent="0.2">
      <c r="A21" s="11" t="s">
        <v>39</v>
      </c>
      <c r="B21" s="266"/>
      <c r="C21" s="267"/>
      <c r="D21" s="266"/>
      <c r="E21" s="268"/>
      <c r="F21" s="267">
        <v>14.8</v>
      </c>
      <c r="G21" s="266">
        <v>6.4</v>
      </c>
      <c r="H21" s="268"/>
      <c r="I21" s="268"/>
      <c r="J21" s="267"/>
      <c r="K21" s="266"/>
      <c r="L21" s="268"/>
      <c r="M21" s="267"/>
      <c r="N21" s="153">
        <f t="shared" si="0"/>
        <v>21.2</v>
      </c>
      <c r="O21" s="154">
        <v>21.73</v>
      </c>
      <c r="P21" s="40">
        <f>N21/O21*100</f>
        <v>97.6</v>
      </c>
      <c r="Q21" s="388"/>
      <c r="R21" s="217" t="s">
        <v>547</v>
      </c>
    </row>
    <row r="22" spans="1:18" ht="15" x14ac:dyDescent="0.2">
      <c r="A22" s="11" t="s">
        <v>40</v>
      </c>
      <c r="B22" s="266"/>
      <c r="C22" s="267"/>
      <c r="D22" s="266"/>
      <c r="E22" s="268"/>
      <c r="F22" s="267"/>
      <c r="G22" s="266"/>
      <c r="H22" s="268"/>
      <c r="I22" s="268"/>
      <c r="J22" s="267"/>
      <c r="K22" s="266"/>
      <c r="L22" s="268"/>
      <c r="M22" s="267"/>
      <c r="N22" s="153">
        <f t="shared" si="0"/>
        <v>0</v>
      </c>
      <c r="O22" s="154">
        <v>0</v>
      </c>
      <c r="P22" s="40"/>
      <c r="Q22" s="388"/>
      <c r="R22" s="388"/>
    </row>
    <row r="23" spans="1:18" ht="15" x14ac:dyDescent="0.2">
      <c r="A23" s="11" t="s">
        <v>41</v>
      </c>
      <c r="B23" s="266"/>
      <c r="C23" s="267"/>
      <c r="D23" s="266"/>
      <c r="E23" s="268"/>
      <c r="F23" s="267"/>
      <c r="G23" s="266">
        <v>8.3000000000000007</v>
      </c>
      <c r="H23" s="268">
        <v>9.1</v>
      </c>
      <c r="I23" s="268"/>
      <c r="J23" s="267"/>
      <c r="K23" s="266"/>
      <c r="L23" s="268"/>
      <c r="M23" s="267"/>
      <c r="N23" s="153">
        <f t="shared" si="0"/>
        <v>17.399999999999999</v>
      </c>
      <c r="O23" s="154">
        <v>22.4</v>
      </c>
      <c r="P23" s="40">
        <f>N23/O23*100</f>
        <v>77.7</v>
      </c>
      <c r="Q23" s="388"/>
      <c r="R23" s="217" t="s">
        <v>548</v>
      </c>
    </row>
    <row r="24" spans="1:18" ht="15" x14ac:dyDescent="0.2">
      <c r="A24" s="11" t="s">
        <v>42</v>
      </c>
      <c r="B24" s="266"/>
      <c r="C24" s="267"/>
      <c r="D24" s="266"/>
      <c r="E24" s="268"/>
      <c r="F24" s="267"/>
      <c r="G24" s="266"/>
      <c r="H24" s="268"/>
      <c r="I24" s="268"/>
      <c r="J24" s="267"/>
      <c r="K24" s="266"/>
      <c r="L24" s="268"/>
      <c r="M24" s="267"/>
      <c r="N24" s="153">
        <f t="shared" si="0"/>
        <v>0</v>
      </c>
      <c r="O24" s="154">
        <v>0</v>
      </c>
      <c r="P24" s="40"/>
      <c r="Q24" s="388"/>
      <c r="R24" s="388"/>
    </row>
    <row r="25" spans="1:18" ht="15" x14ac:dyDescent="0.2">
      <c r="A25" s="11" t="s">
        <v>43</v>
      </c>
      <c r="B25" s="266"/>
      <c r="C25" s="267"/>
      <c r="D25" s="266"/>
      <c r="E25" s="268"/>
      <c r="F25" s="267"/>
      <c r="G25" s="266"/>
      <c r="H25" s="268">
        <v>5.6</v>
      </c>
      <c r="I25" s="268">
        <v>16</v>
      </c>
      <c r="J25" s="267"/>
      <c r="K25" s="266"/>
      <c r="L25" s="268"/>
      <c r="M25" s="267"/>
      <c r="N25" s="153">
        <f t="shared" si="0"/>
        <v>21.6</v>
      </c>
      <c r="O25" s="154">
        <v>21.6</v>
      </c>
      <c r="P25" s="40">
        <f>N25/O25*100</f>
        <v>100</v>
      </c>
      <c r="Q25" s="388"/>
      <c r="R25" s="217" t="s">
        <v>549</v>
      </c>
    </row>
    <row r="26" spans="1:18" ht="15" x14ac:dyDescent="0.2">
      <c r="A26" s="11" t="s">
        <v>44</v>
      </c>
      <c r="B26" s="266"/>
      <c r="C26" s="267"/>
      <c r="D26" s="266"/>
      <c r="E26" s="268"/>
      <c r="F26" s="267"/>
      <c r="G26" s="266"/>
      <c r="H26" s="268"/>
      <c r="I26" s="268"/>
      <c r="J26" s="267"/>
      <c r="K26" s="266"/>
      <c r="L26" s="268"/>
      <c r="M26" s="267"/>
      <c r="N26" s="153">
        <f t="shared" si="0"/>
        <v>0</v>
      </c>
      <c r="O26" s="154">
        <v>0</v>
      </c>
      <c r="P26" s="40"/>
      <c r="Q26" s="388"/>
      <c r="R26" s="388"/>
    </row>
    <row r="27" spans="1:18" ht="15" x14ac:dyDescent="0.2">
      <c r="A27" s="11" t="s">
        <v>45</v>
      </c>
      <c r="B27" s="296"/>
      <c r="C27" s="297"/>
      <c r="D27" s="296"/>
      <c r="E27" s="298"/>
      <c r="F27" s="297"/>
      <c r="G27" s="296"/>
      <c r="H27" s="298"/>
      <c r="I27" s="298"/>
      <c r="J27" s="267">
        <v>21.47</v>
      </c>
      <c r="K27" s="266"/>
      <c r="L27" s="268"/>
      <c r="M27" s="267"/>
      <c r="N27" s="153">
        <f t="shared" si="0"/>
        <v>21.47</v>
      </c>
      <c r="O27" s="154">
        <v>21.47</v>
      </c>
      <c r="P27" s="40">
        <f>N27/O27*100</f>
        <v>100</v>
      </c>
      <c r="Q27" s="300">
        <f>O27-N27</f>
        <v>0</v>
      </c>
      <c r="R27" s="301" t="s">
        <v>550</v>
      </c>
    </row>
    <row r="28" spans="1:18" ht="15" x14ac:dyDescent="0.2">
      <c r="A28" s="11" t="s">
        <v>46</v>
      </c>
      <c r="B28" s="266"/>
      <c r="C28" s="267"/>
      <c r="D28" s="266"/>
      <c r="E28" s="268"/>
      <c r="F28" s="267"/>
      <c r="G28" s="266"/>
      <c r="H28" s="268"/>
      <c r="I28" s="268"/>
      <c r="J28" s="267"/>
      <c r="K28" s="266"/>
      <c r="L28" s="268"/>
      <c r="M28" s="267"/>
      <c r="N28" s="153">
        <f t="shared" si="0"/>
        <v>0</v>
      </c>
      <c r="O28" s="154">
        <v>0</v>
      </c>
      <c r="P28" s="40"/>
      <c r="Q28" s="217"/>
      <c r="R28" s="217"/>
    </row>
    <row r="29" spans="1:18" ht="15" x14ac:dyDescent="0.2">
      <c r="A29" s="11" t="s">
        <v>47</v>
      </c>
      <c r="B29" s="266"/>
      <c r="C29" s="267"/>
      <c r="D29" s="266"/>
      <c r="E29" s="268"/>
      <c r="F29" s="267"/>
      <c r="G29" s="266"/>
      <c r="H29" s="268"/>
      <c r="I29" s="268"/>
      <c r="J29" s="267">
        <v>6.5</v>
      </c>
      <c r="K29" s="266">
        <v>15.09</v>
      </c>
      <c r="L29" s="268"/>
      <c r="M29" s="267"/>
      <c r="N29" s="153">
        <f t="shared" si="0"/>
        <v>21.59</v>
      </c>
      <c r="O29" s="154">
        <v>21.59</v>
      </c>
      <c r="P29" s="40">
        <f>N29/O29*100</f>
        <v>100</v>
      </c>
      <c r="Q29" s="254">
        <f>O29-N29</f>
        <v>0</v>
      </c>
      <c r="R29" s="217" t="s">
        <v>551</v>
      </c>
    </row>
    <row r="30" spans="1:18" ht="15" x14ac:dyDescent="0.2">
      <c r="A30" s="11" t="s">
        <v>48</v>
      </c>
      <c r="B30" s="266"/>
      <c r="C30" s="267"/>
      <c r="D30" s="266"/>
      <c r="E30" s="268"/>
      <c r="F30" s="267"/>
      <c r="G30" s="266"/>
      <c r="H30" s="268"/>
      <c r="I30" s="268"/>
      <c r="J30" s="267"/>
      <c r="K30" s="266"/>
      <c r="L30" s="268"/>
      <c r="M30" s="267"/>
      <c r="N30" s="153">
        <f t="shared" si="0"/>
        <v>0</v>
      </c>
      <c r="O30" s="154">
        <v>0</v>
      </c>
      <c r="P30" s="40"/>
      <c r="Q30" s="217"/>
      <c r="R30" s="217"/>
    </row>
    <row r="31" spans="1:18" ht="15" x14ac:dyDescent="0.2">
      <c r="A31" s="11" t="s">
        <v>49</v>
      </c>
      <c r="B31" s="266"/>
      <c r="C31" s="267"/>
      <c r="D31" s="266"/>
      <c r="E31" s="268"/>
      <c r="F31" s="267"/>
      <c r="G31" s="266"/>
      <c r="H31" s="268"/>
      <c r="I31" s="268"/>
      <c r="J31" s="267"/>
      <c r="K31" s="266"/>
      <c r="L31" s="268">
        <v>21.5</v>
      </c>
      <c r="M31" s="267"/>
      <c r="N31" s="153">
        <f t="shared" si="0"/>
        <v>21.5</v>
      </c>
      <c r="O31" s="154">
        <v>21.5</v>
      </c>
      <c r="P31" s="40">
        <f>N31/O31*100</f>
        <v>100</v>
      </c>
      <c r="Q31" s="254">
        <f>O31-N31</f>
        <v>0</v>
      </c>
      <c r="R31" s="217" t="s">
        <v>552</v>
      </c>
    </row>
    <row r="32" spans="1:18" ht="15" x14ac:dyDescent="0.2">
      <c r="A32" s="11" t="s">
        <v>50</v>
      </c>
      <c r="B32" s="266"/>
      <c r="C32" s="267"/>
      <c r="D32" s="266"/>
      <c r="E32" s="268"/>
      <c r="F32" s="267"/>
      <c r="G32" s="266"/>
      <c r="H32" s="268"/>
      <c r="I32" s="268"/>
      <c r="J32" s="267"/>
      <c r="K32" s="266"/>
      <c r="L32" s="268"/>
      <c r="M32" s="267"/>
      <c r="N32" s="153">
        <f t="shared" si="0"/>
        <v>0</v>
      </c>
      <c r="O32" s="154">
        <v>0</v>
      </c>
      <c r="P32" s="40"/>
      <c r="Q32" s="217"/>
      <c r="R32" s="217"/>
    </row>
    <row r="33" spans="1:18" ht="15" x14ac:dyDescent="0.2">
      <c r="A33" s="11" t="s">
        <v>51</v>
      </c>
      <c r="B33" s="266"/>
      <c r="C33" s="267"/>
      <c r="D33" s="266"/>
      <c r="E33" s="268"/>
      <c r="F33" s="267"/>
      <c r="G33" s="266"/>
      <c r="H33" s="268"/>
      <c r="I33" s="268"/>
      <c r="J33" s="267"/>
      <c r="K33" s="266"/>
      <c r="L33" s="268">
        <v>14.6</v>
      </c>
      <c r="M33" s="267">
        <v>6.8</v>
      </c>
      <c r="N33" s="153">
        <f t="shared" si="0"/>
        <v>21.4</v>
      </c>
      <c r="O33" s="154">
        <v>21.4</v>
      </c>
      <c r="P33" s="40">
        <f>N33/O33*100</f>
        <v>100</v>
      </c>
      <c r="Q33" s="217"/>
      <c r="R33" s="217"/>
    </row>
    <row r="34" spans="1:18" ht="15.75" thickBot="1" x14ac:dyDescent="0.25">
      <c r="A34" s="12" t="s">
        <v>52</v>
      </c>
      <c r="B34" s="269"/>
      <c r="C34" s="270"/>
      <c r="D34" s="269"/>
      <c r="E34" s="271"/>
      <c r="F34" s="270"/>
      <c r="G34" s="269"/>
      <c r="H34" s="271"/>
      <c r="I34" s="271"/>
      <c r="J34" s="270"/>
      <c r="K34" s="269"/>
      <c r="L34" s="271"/>
      <c r="M34" s="270">
        <v>21.6</v>
      </c>
      <c r="N34" s="153">
        <f t="shared" si="0"/>
        <v>21.6</v>
      </c>
      <c r="O34" s="608">
        <v>21.6</v>
      </c>
      <c r="P34" s="58">
        <f>N34/O34*100</f>
        <v>100</v>
      </c>
      <c r="Q34" s="254">
        <f>O34-N34</f>
        <v>0</v>
      </c>
      <c r="R34" s="217" t="s">
        <v>553</v>
      </c>
    </row>
    <row r="35" spans="1:18" ht="39" thickBot="1" x14ac:dyDescent="0.25">
      <c r="A35" s="13" t="s">
        <v>53</v>
      </c>
      <c r="B35" s="671">
        <f>SUM(B11:C34)</f>
        <v>20.8</v>
      </c>
      <c r="C35" s="672"/>
      <c r="D35" s="671">
        <f>SUM(D11:F34)</f>
        <v>77.61</v>
      </c>
      <c r="E35" s="673"/>
      <c r="F35" s="672"/>
      <c r="G35" s="671">
        <f>SUM(G11:J34)</f>
        <v>73.37</v>
      </c>
      <c r="H35" s="673"/>
      <c r="I35" s="673"/>
      <c r="J35" s="672"/>
      <c r="K35" s="674">
        <f>SUM(K11:M34)</f>
        <v>79.59</v>
      </c>
      <c r="L35" s="675"/>
      <c r="M35" s="676"/>
      <c r="N35" s="155">
        <f>N11+N13+N15+N17+N19+N21+N23+N25+N27+N29+N31+N33+N34</f>
        <v>251.37</v>
      </c>
      <c r="O35" s="155">
        <f>O11+O13+O15+O17+O19+O21+O23+O25+O27+O29+O31+O33+O34</f>
        <v>283.89999999999998</v>
      </c>
      <c r="P35" s="155">
        <f>N35*100/O35</f>
        <v>88.54</v>
      </c>
      <c r="Q35" s="388"/>
      <c r="R35" s="388"/>
    </row>
    <row r="36" spans="1:18" ht="39" thickBot="1" x14ac:dyDescent="0.25">
      <c r="A36" s="13" t="s">
        <v>54</v>
      </c>
      <c r="B36" s="671">
        <f>B35*100/N35</f>
        <v>8.27</v>
      </c>
      <c r="C36" s="672"/>
      <c r="D36" s="671">
        <f>D35*100/N35</f>
        <v>30.87</v>
      </c>
      <c r="E36" s="673"/>
      <c r="F36" s="672"/>
      <c r="G36" s="671">
        <f>G35*100/N35</f>
        <v>29.19</v>
      </c>
      <c r="H36" s="673"/>
      <c r="I36" s="673"/>
      <c r="J36" s="672"/>
      <c r="K36" s="674">
        <f>K35*100/N35</f>
        <v>31.66</v>
      </c>
      <c r="L36" s="675"/>
      <c r="M36" s="676"/>
      <c r="N36" s="59"/>
      <c r="O36" s="59"/>
      <c r="P36" s="59"/>
      <c r="Q36" s="388"/>
      <c r="R36" s="388"/>
    </row>
  </sheetData>
  <mergeCells count="18">
    <mergeCell ref="B35:C35"/>
    <mergeCell ref="D35:F35"/>
    <mergeCell ref="G35:J35"/>
    <mergeCell ref="K35:M35"/>
    <mergeCell ref="B36:C36"/>
    <mergeCell ref="D36:F36"/>
    <mergeCell ref="G36:J36"/>
    <mergeCell ref="K36:M36"/>
    <mergeCell ref="F5:L5"/>
    <mergeCell ref="A7:A9"/>
    <mergeCell ref="B7:M7"/>
    <mergeCell ref="N7:N9"/>
    <mergeCell ref="O7:O9"/>
    <mergeCell ref="P7:P9"/>
    <mergeCell ref="B8:C8"/>
    <mergeCell ref="D8:F8"/>
    <mergeCell ref="G8:J8"/>
    <mergeCell ref="K8:M8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36"/>
  <sheetViews>
    <sheetView view="pageBreakPreview" zoomScale="120" zoomScaleNormal="100" zoomScaleSheetLayoutView="120" workbookViewId="0">
      <selection activeCell="AF47" sqref="AF47"/>
    </sheetView>
  </sheetViews>
  <sheetFormatPr defaultRowHeight="12.75" x14ac:dyDescent="0.2"/>
  <sheetData>
    <row r="3" spans="1:18" ht="15.75" x14ac:dyDescent="0.25">
      <c r="A3" s="17"/>
      <c r="B3" s="17"/>
      <c r="C3" s="20"/>
      <c r="D3" s="20"/>
      <c r="E3" s="20"/>
      <c r="F3" s="30"/>
      <c r="G3" s="30"/>
      <c r="H3" s="30"/>
      <c r="I3" s="30" t="s">
        <v>518</v>
      </c>
      <c r="J3" s="30"/>
      <c r="K3" s="30"/>
      <c r="L3" s="30"/>
      <c r="M3" s="17"/>
      <c r="N3" s="20"/>
      <c r="O3" s="388"/>
      <c r="P3" s="20"/>
      <c r="Q3" s="388"/>
      <c r="R3" s="388"/>
    </row>
    <row r="4" spans="1:18" ht="15.75" x14ac:dyDescent="0.25">
      <c r="A4" s="17"/>
      <c r="B4" s="17"/>
      <c r="C4" s="20"/>
      <c r="D4" s="20"/>
      <c r="E4" s="20"/>
      <c r="F4" s="30"/>
      <c r="G4" s="30"/>
      <c r="H4" s="30"/>
      <c r="I4" s="30" t="s">
        <v>519</v>
      </c>
      <c r="J4" s="30"/>
      <c r="K4" s="30"/>
      <c r="L4" s="30"/>
      <c r="M4" s="20"/>
      <c r="N4" s="20"/>
      <c r="O4" s="20"/>
      <c r="P4" s="20"/>
      <c r="Q4" s="388"/>
      <c r="R4" s="388"/>
    </row>
    <row r="5" spans="1:18" ht="13.5" x14ac:dyDescent="0.25">
      <c r="A5" s="17"/>
      <c r="B5" s="17"/>
      <c r="C5" s="20"/>
      <c r="D5" s="20"/>
      <c r="E5" s="20"/>
      <c r="F5" s="657" t="s">
        <v>556</v>
      </c>
      <c r="G5" s="670"/>
      <c r="H5" s="670"/>
      <c r="I5" s="670"/>
      <c r="J5" s="670"/>
      <c r="K5" s="670"/>
      <c r="L5" s="670"/>
      <c r="M5" s="20"/>
      <c r="N5" s="20"/>
      <c r="O5" s="20"/>
      <c r="P5" s="20"/>
      <c r="Q5" s="388"/>
      <c r="R5" s="388"/>
    </row>
    <row r="6" spans="1:18" ht="13.5" thickBot="1" x14ac:dyDescent="0.25">
      <c r="A6" s="17"/>
      <c r="B6" s="17"/>
      <c r="C6" s="20"/>
      <c r="D6" s="20"/>
      <c r="E6" s="20"/>
      <c r="F6" s="20"/>
      <c r="G6" s="20"/>
      <c r="H6" s="20"/>
      <c r="I6" s="210"/>
      <c r="J6" s="20"/>
      <c r="K6" s="20"/>
      <c r="L6" s="20"/>
      <c r="M6" s="20"/>
      <c r="N6" s="20"/>
      <c r="O6" s="20"/>
      <c r="P6" s="20"/>
      <c r="Q6" s="388"/>
      <c r="R6" s="388"/>
    </row>
    <row r="7" spans="1:18" ht="13.5" thickBot="1" x14ac:dyDescent="0.25">
      <c r="A7" s="659" t="s">
        <v>18</v>
      </c>
      <c r="B7" s="662" t="s">
        <v>19</v>
      </c>
      <c r="C7" s="663"/>
      <c r="D7" s="663"/>
      <c r="E7" s="663"/>
      <c r="F7" s="663"/>
      <c r="G7" s="663"/>
      <c r="H7" s="663"/>
      <c r="I7" s="663"/>
      <c r="J7" s="663"/>
      <c r="K7" s="663"/>
      <c r="L7" s="663"/>
      <c r="M7" s="664"/>
      <c r="N7" s="659" t="s">
        <v>20</v>
      </c>
      <c r="O7" s="659" t="s">
        <v>21</v>
      </c>
      <c r="P7" s="659" t="s">
        <v>22</v>
      </c>
      <c r="Q7" s="388"/>
      <c r="R7" s="388"/>
    </row>
    <row r="8" spans="1:18" ht="13.5" thickBot="1" x14ac:dyDescent="0.25">
      <c r="A8" s="660"/>
      <c r="B8" s="665" t="s">
        <v>23</v>
      </c>
      <c r="C8" s="666"/>
      <c r="D8" s="662" t="s">
        <v>24</v>
      </c>
      <c r="E8" s="663"/>
      <c r="F8" s="664"/>
      <c r="G8" s="662" t="s">
        <v>25</v>
      </c>
      <c r="H8" s="663"/>
      <c r="I8" s="663"/>
      <c r="J8" s="664"/>
      <c r="K8" s="667" t="s">
        <v>26</v>
      </c>
      <c r="L8" s="668"/>
      <c r="M8" s="669"/>
      <c r="N8" s="660"/>
      <c r="O8" s="660"/>
      <c r="P8" s="660"/>
      <c r="Q8" s="388"/>
      <c r="R8" s="388"/>
    </row>
    <row r="9" spans="1:18" ht="13.5" thickBot="1" x14ac:dyDescent="0.25">
      <c r="A9" s="661"/>
      <c r="B9" s="4" t="s">
        <v>27</v>
      </c>
      <c r="C9" s="623" t="s">
        <v>81</v>
      </c>
      <c r="D9" s="623" t="s">
        <v>28</v>
      </c>
      <c r="E9" s="623" t="s">
        <v>81</v>
      </c>
      <c r="F9" s="5" t="s">
        <v>82</v>
      </c>
      <c r="G9" s="623" t="s">
        <v>29</v>
      </c>
      <c r="H9" s="623" t="s">
        <v>83</v>
      </c>
      <c r="I9" s="6" t="s">
        <v>84</v>
      </c>
      <c r="J9" s="7" t="s">
        <v>85</v>
      </c>
      <c r="K9" s="8" t="s">
        <v>30</v>
      </c>
      <c r="L9" s="9" t="s">
        <v>86</v>
      </c>
      <c r="M9" s="7" t="s">
        <v>87</v>
      </c>
      <c r="N9" s="661"/>
      <c r="O9" s="661"/>
      <c r="P9" s="661"/>
      <c r="Q9" s="388"/>
      <c r="R9" s="388"/>
    </row>
    <row r="10" spans="1:18" ht="13.5" thickBot="1" x14ac:dyDescent="0.25">
      <c r="A10" s="21">
        <v>1</v>
      </c>
      <c r="B10" s="4">
        <v>2</v>
      </c>
      <c r="C10" s="624">
        <v>3</v>
      </c>
      <c r="D10" s="623">
        <v>4</v>
      </c>
      <c r="E10" s="5">
        <v>5</v>
      </c>
      <c r="F10" s="625">
        <v>6</v>
      </c>
      <c r="G10" s="624">
        <v>7</v>
      </c>
      <c r="H10" s="5">
        <v>8</v>
      </c>
      <c r="I10" s="624">
        <v>9</v>
      </c>
      <c r="J10" s="5">
        <v>10</v>
      </c>
      <c r="K10" s="624">
        <v>11</v>
      </c>
      <c r="L10" s="5">
        <v>12</v>
      </c>
      <c r="M10" s="625">
        <v>13</v>
      </c>
      <c r="N10" s="39">
        <v>14</v>
      </c>
      <c r="O10" s="39">
        <v>15</v>
      </c>
      <c r="P10" s="39">
        <v>16</v>
      </c>
      <c r="Q10" s="388"/>
      <c r="R10" s="388"/>
    </row>
    <row r="11" spans="1:18" ht="15" x14ac:dyDescent="0.2">
      <c r="A11" s="10" t="s">
        <v>25</v>
      </c>
      <c r="B11" s="264">
        <v>18.899999999999999</v>
      </c>
      <c r="C11" s="263"/>
      <c r="D11" s="264"/>
      <c r="E11" s="265"/>
      <c r="F11" s="263"/>
      <c r="G11" s="264"/>
      <c r="H11" s="265"/>
      <c r="I11" s="265"/>
      <c r="J11" s="263"/>
      <c r="K11" s="264"/>
      <c r="L11" s="265"/>
      <c r="M11" s="263"/>
      <c r="N11" s="152">
        <f t="shared" ref="N11:N34" si="0">SUM(B11:M11)</f>
        <v>18.899999999999999</v>
      </c>
      <c r="O11" s="607">
        <v>22.35</v>
      </c>
      <c r="P11" s="57">
        <f>N11/O11*100</f>
        <v>84.6</v>
      </c>
      <c r="Q11" s="388"/>
      <c r="R11" s="217" t="s">
        <v>542</v>
      </c>
    </row>
    <row r="12" spans="1:18" ht="15" x14ac:dyDescent="0.2">
      <c r="A12" s="11" t="s">
        <v>26</v>
      </c>
      <c r="B12" s="266"/>
      <c r="C12" s="267"/>
      <c r="D12" s="266"/>
      <c r="E12" s="268"/>
      <c r="F12" s="267"/>
      <c r="G12" s="266"/>
      <c r="H12" s="268"/>
      <c r="I12" s="268"/>
      <c r="J12" s="267"/>
      <c r="K12" s="266"/>
      <c r="L12" s="268"/>
      <c r="M12" s="267"/>
      <c r="N12" s="153">
        <f t="shared" si="0"/>
        <v>0</v>
      </c>
      <c r="O12" s="154">
        <v>0</v>
      </c>
      <c r="P12" s="40"/>
      <c r="Q12" s="388"/>
      <c r="R12" s="388"/>
    </row>
    <row r="13" spans="1:18" ht="15" x14ac:dyDescent="0.2">
      <c r="A13" s="11" t="s">
        <v>31</v>
      </c>
      <c r="B13" s="266">
        <v>2.7</v>
      </c>
      <c r="C13" s="267"/>
      <c r="D13" s="266">
        <v>12.1</v>
      </c>
      <c r="E13" s="268"/>
      <c r="F13" s="267"/>
      <c r="G13" s="266"/>
      <c r="H13" s="268"/>
      <c r="I13" s="268"/>
      <c r="J13" s="267"/>
      <c r="K13" s="266"/>
      <c r="L13" s="268"/>
      <c r="M13" s="267"/>
      <c r="N13" s="153">
        <f>SUM(B13:M13)</f>
        <v>14.8</v>
      </c>
      <c r="O13" s="154">
        <v>22.6</v>
      </c>
      <c r="P13" s="40">
        <f>N13/O13*100</f>
        <v>65.5</v>
      </c>
      <c r="Q13" s="388"/>
      <c r="R13" s="217" t="s">
        <v>543</v>
      </c>
    </row>
    <row r="14" spans="1:18" ht="15" x14ac:dyDescent="0.2">
      <c r="A14" s="11" t="s">
        <v>32</v>
      </c>
      <c r="B14" s="266"/>
      <c r="C14" s="267"/>
      <c r="D14" s="266"/>
      <c r="E14" s="268"/>
      <c r="F14" s="267"/>
      <c r="G14" s="266"/>
      <c r="H14" s="268"/>
      <c r="I14" s="268"/>
      <c r="J14" s="267"/>
      <c r="K14" s="266"/>
      <c r="L14" s="268"/>
      <c r="M14" s="267"/>
      <c r="N14" s="153">
        <f t="shared" si="0"/>
        <v>0</v>
      </c>
      <c r="O14" s="154">
        <v>0</v>
      </c>
      <c r="P14" s="40"/>
      <c r="Q14" s="388"/>
      <c r="R14" s="388"/>
    </row>
    <row r="15" spans="1:18" ht="15" x14ac:dyDescent="0.2">
      <c r="A15" s="11" t="s">
        <v>33</v>
      </c>
      <c r="B15" s="266"/>
      <c r="C15" s="267"/>
      <c r="D15" s="266">
        <v>9.7899999999999991</v>
      </c>
      <c r="E15" s="268">
        <v>4.2</v>
      </c>
      <c r="F15" s="267"/>
      <c r="G15" s="266"/>
      <c r="H15" s="268"/>
      <c r="I15" s="268"/>
      <c r="J15" s="267"/>
      <c r="K15" s="266"/>
      <c r="L15" s="268"/>
      <c r="M15" s="267"/>
      <c r="N15" s="153">
        <f t="shared" si="0"/>
        <v>13.99</v>
      </c>
      <c r="O15" s="154">
        <v>22.29</v>
      </c>
      <c r="P15" s="40">
        <f>N15/O15*100</f>
        <v>62.8</v>
      </c>
      <c r="Q15" s="388"/>
      <c r="R15" s="217" t="s">
        <v>544</v>
      </c>
    </row>
    <row r="16" spans="1:18" ht="15" x14ac:dyDescent="0.2">
      <c r="A16" s="11" t="s">
        <v>34</v>
      </c>
      <c r="B16" s="266"/>
      <c r="C16" s="267"/>
      <c r="D16" s="266"/>
      <c r="E16" s="268"/>
      <c r="F16" s="267"/>
      <c r="G16" s="266"/>
      <c r="H16" s="268"/>
      <c r="I16" s="268"/>
      <c r="J16" s="267"/>
      <c r="K16" s="266"/>
      <c r="L16" s="268"/>
      <c r="M16" s="267"/>
      <c r="N16" s="153">
        <f t="shared" si="0"/>
        <v>0</v>
      </c>
      <c r="O16" s="154">
        <v>0</v>
      </c>
      <c r="P16" s="40"/>
      <c r="Q16" s="388"/>
      <c r="R16" s="388"/>
    </row>
    <row r="17" spans="1:18" ht="15" x14ac:dyDescent="0.2">
      <c r="A17" s="11" t="s">
        <v>35</v>
      </c>
      <c r="B17" s="266"/>
      <c r="C17" s="267"/>
      <c r="D17" s="266"/>
      <c r="E17" s="268">
        <v>17.59</v>
      </c>
      <c r="F17" s="267"/>
      <c r="G17" s="266"/>
      <c r="H17" s="268"/>
      <c r="I17" s="268"/>
      <c r="J17" s="267"/>
      <c r="K17" s="266"/>
      <c r="L17" s="268"/>
      <c r="M17" s="267"/>
      <c r="N17" s="153">
        <f t="shared" si="0"/>
        <v>17.59</v>
      </c>
      <c r="O17" s="154">
        <v>23.09</v>
      </c>
      <c r="P17" s="40">
        <f>N17/O17*100</f>
        <v>76.2</v>
      </c>
      <c r="Q17" s="388"/>
      <c r="R17" s="217" t="s">
        <v>545</v>
      </c>
    </row>
    <row r="18" spans="1:18" ht="15" x14ac:dyDescent="0.2">
      <c r="A18" s="11" t="s">
        <v>36</v>
      </c>
      <c r="B18" s="266"/>
      <c r="C18" s="267"/>
      <c r="D18" s="266"/>
      <c r="E18" s="268"/>
      <c r="F18" s="267"/>
      <c r="G18" s="266"/>
      <c r="H18" s="268"/>
      <c r="I18" s="268"/>
      <c r="J18" s="267"/>
      <c r="K18" s="266"/>
      <c r="L18" s="268"/>
      <c r="M18" s="267"/>
      <c r="N18" s="153">
        <f t="shared" si="0"/>
        <v>0</v>
      </c>
      <c r="O18" s="154">
        <v>0</v>
      </c>
      <c r="P18" s="40"/>
      <c r="Q18" s="388"/>
      <c r="R18" s="388"/>
    </row>
    <row r="19" spans="1:18" ht="15" x14ac:dyDescent="0.2">
      <c r="A19" s="11" t="s">
        <v>37</v>
      </c>
      <c r="B19" s="266"/>
      <c r="C19" s="267"/>
      <c r="D19" s="266"/>
      <c r="E19" s="268"/>
      <c r="F19" s="267">
        <v>15.2</v>
      </c>
      <c r="G19" s="266"/>
      <c r="H19" s="268"/>
      <c r="I19" s="268"/>
      <c r="J19" s="267"/>
      <c r="K19" s="266"/>
      <c r="L19" s="268"/>
      <c r="M19" s="267"/>
      <c r="N19" s="153">
        <f>SUM(B19:M19)</f>
        <v>15.2</v>
      </c>
      <c r="O19" s="154">
        <v>22.44</v>
      </c>
      <c r="P19" s="40">
        <f>N19/O19*100</f>
        <v>67.7</v>
      </c>
      <c r="Q19" s="388"/>
      <c r="R19" s="217" t="s">
        <v>546</v>
      </c>
    </row>
    <row r="20" spans="1:18" ht="15" x14ac:dyDescent="0.2">
      <c r="A20" s="11" t="s">
        <v>38</v>
      </c>
      <c r="B20" s="266"/>
      <c r="C20" s="267"/>
      <c r="D20" s="266"/>
      <c r="E20" s="268"/>
      <c r="F20" s="267"/>
      <c r="G20" s="266"/>
      <c r="H20" s="268"/>
      <c r="I20" s="268"/>
      <c r="J20" s="267"/>
      <c r="K20" s="266"/>
      <c r="L20" s="268"/>
      <c r="M20" s="267"/>
      <c r="N20" s="153">
        <f t="shared" si="0"/>
        <v>0</v>
      </c>
      <c r="O20" s="154">
        <v>0</v>
      </c>
      <c r="P20" s="40"/>
      <c r="Q20" s="388"/>
      <c r="R20" s="388"/>
    </row>
    <row r="21" spans="1:18" ht="15" x14ac:dyDescent="0.2">
      <c r="A21" s="11" t="s">
        <v>39</v>
      </c>
      <c r="B21" s="266"/>
      <c r="C21" s="267"/>
      <c r="D21" s="266"/>
      <c r="E21" s="268"/>
      <c r="F21" s="267">
        <v>15.1</v>
      </c>
      <c r="G21" s="266">
        <v>6.4</v>
      </c>
      <c r="H21" s="268"/>
      <c r="I21" s="268"/>
      <c r="J21" s="267"/>
      <c r="K21" s="266"/>
      <c r="L21" s="268"/>
      <c r="M21" s="267"/>
      <c r="N21" s="153">
        <f t="shared" si="0"/>
        <v>21.5</v>
      </c>
      <c r="O21" s="154">
        <v>22.1</v>
      </c>
      <c r="P21" s="40">
        <f>N21/O21*100</f>
        <v>97.3</v>
      </c>
      <c r="Q21" s="388"/>
      <c r="R21" s="217" t="s">
        <v>547</v>
      </c>
    </row>
    <row r="22" spans="1:18" ht="15" x14ac:dyDescent="0.2">
      <c r="A22" s="11" t="s">
        <v>40</v>
      </c>
      <c r="B22" s="266"/>
      <c r="C22" s="267"/>
      <c r="D22" s="266"/>
      <c r="E22" s="268"/>
      <c r="F22" s="267"/>
      <c r="G22" s="266"/>
      <c r="H22" s="268"/>
      <c r="I22" s="268"/>
      <c r="J22" s="267"/>
      <c r="K22" s="266"/>
      <c r="L22" s="268"/>
      <c r="M22" s="267"/>
      <c r="N22" s="153">
        <f t="shared" si="0"/>
        <v>0</v>
      </c>
      <c r="O22" s="154">
        <v>0</v>
      </c>
      <c r="P22" s="40"/>
      <c r="Q22" s="388"/>
      <c r="R22" s="388"/>
    </row>
    <row r="23" spans="1:18" ht="15" x14ac:dyDescent="0.2">
      <c r="A23" s="11" t="s">
        <v>41</v>
      </c>
      <c r="B23" s="266"/>
      <c r="C23" s="267"/>
      <c r="D23" s="266"/>
      <c r="E23" s="268"/>
      <c r="F23" s="267"/>
      <c r="G23" s="266">
        <v>8.8000000000000007</v>
      </c>
      <c r="H23" s="268">
        <v>8.9</v>
      </c>
      <c r="I23" s="268"/>
      <c r="J23" s="267"/>
      <c r="K23" s="266"/>
      <c r="L23" s="268"/>
      <c r="M23" s="267"/>
      <c r="N23" s="153">
        <f t="shared" si="0"/>
        <v>17.7</v>
      </c>
      <c r="O23" s="154">
        <v>23.2</v>
      </c>
      <c r="P23" s="40">
        <f>N23/O23*100</f>
        <v>76.3</v>
      </c>
      <c r="Q23" s="388"/>
      <c r="R23" s="217" t="s">
        <v>548</v>
      </c>
    </row>
    <row r="24" spans="1:18" ht="15" x14ac:dyDescent="0.2">
      <c r="A24" s="11" t="s">
        <v>42</v>
      </c>
      <c r="B24" s="266"/>
      <c r="C24" s="267"/>
      <c r="D24" s="266"/>
      <c r="E24" s="268"/>
      <c r="F24" s="267"/>
      <c r="G24" s="266"/>
      <c r="H24" s="268"/>
      <c r="I24" s="268"/>
      <c r="J24" s="267"/>
      <c r="K24" s="266"/>
      <c r="L24" s="268"/>
      <c r="M24" s="267"/>
      <c r="N24" s="153">
        <f t="shared" si="0"/>
        <v>0</v>
      </c>
      <c r="O24" s="154">
        <v>0</v>
      </c>
      <c r="P24" s="40"/>
      <c r="Q24" s="388"/>
      <c r="R24" s="388"/>
    </row>
    <row r="25" spans="1:18" ht="15" x14ac:dyDescent="0.2">
      <c r="A25" s="11" t="s">
        <v>43</v>
      </c>
      <c r="B25" s="266"/>
      <c r="C25" s="267"/>
      <c r="D25" s="266"/>
      <c r="E25" s="268"/>
      <c r="F25" s="267"/>
      <c r="G25" s="266"/>
      <c r="H25" s="268">
        <v>6.3</v>
      </c>
      <c r="I25" s="268">
        <v>16.100000000000001</v>
      </c>
      <c r="J25" s="267"/>
      <c r="K25" s="266"/>
      <c r="L25" s="268"/>
      <c r="M25" s="267"/>
      <c r="N25" s="153">
        <f t="shared" si="0"/>
        <v>22.4</v>
      </c>
      <c r="O25" s="154">
        <v>22.4</v>
      </c>
      <c r="P25" s="40">
        <f>N25/O25*100</f>
        <v>100</v>
      </c>
      <c r="Q25" s="388"/>
      <c r="R25" s="217" t="s">
        <v>549</v>
      </c>
    </row>
    <row r="26" spans="1:18" ht="15" x14ac:dyDescent="0.2">
      <c r="A26" s="11" t="s">
        <v>44</v>
      </c>
      <c r="B26" s="266"/>
      <c r="C26" s="267"/>
      <c r="D26" s="266"/>
      <c r="E26" s="268"/>
      <c r="F26" s="267"/>
      <c r="G26" s="266"/>
      <c r="H26" s="268"/>
      <c r="I26" s="268"/>
      <c r="J26" s="267"/>
      <c r="K26" s="266"/>
      <c r="L26" s="268"/>
      <c r="M26" s="267"/>
      <c r="N26" s="153">
        <f t="shared" si="0"/>
        <v>0</v>
      </c>
      <c r="O26" s="154">
        <v>0</v>
      </c>
      <c r="P26" s="40"/>
      <c r="Q26" s="388"/>
      <c r="R26" s="388"/>
    </row>
    <row r="27" spans="1:18" ht="15" x14ac:dyDescent="0.2">
      <c r="A27" s="11" t="s">
        <v>45</v>
      </c>
      <c r="B27" s="296"/>
      <c r="C27" s="297"/>
      <c r="D27" s="296"/>
      <c r="E27" s="298"/>
      <c r="F27" s="297"/>
      <c r="G27" s="296"/>
      <c r="H27" s="298"/>
      <c r="I27" s="298"/>
      <c r="J27" s="267">
        <v>22.28</v>
      </c>
      <c r="K27" s="266"/>
      <c r="L27" s="268"/>
      <c r="M27" s="267"/>
      <c r="N27" s="153">
        <f t="shared" si="0"/>
        <v>22.28</v>
      </c>
      <c r="O27" s="154">
        <v>22.28</v>
      </c>
      <c r="P27" s="40">
        <f>N27/O27*100</f>
        <v>100</v>
      </c>
      <c r="Q27" s="300">
        <f>O27-N27</f>
        <v>0</v>
      </c>
      <c r="R27" s="301" t="s">
        <v>550</v>
      </c>
    </row>
    <row r="28" spans="1:18" ht="15" x14ac:dyDescent="0.2">
      <c r="A28" s="11" t="s">
        <v>46</v>
      </c>
      <c r="B28" s="266"/>
      <c r="C28" s="267"/>
      <c r="D28" s="266"/>
      <c r="E28" s="268"/>
      <c r="F28" s="267"/>
      <c r="G28" s="266"/>
      <c r="H28" s="268"/>
      <c r="I28" s="268"/>
      <c r="J28" s="267"/>
      <c r="K28" s="266"/>
      <c r="L28" s="268"/>
      <c r="M28" s="267"/>
      <c r="N28" s="153">
        <f t="shared" si="0"/>
        <v>0</v>
      </c>
      <c r="O28" s="154">
        <v>0</v>
      </c>
      <c r="P28" s="40"/>
      <c r="Q28" s="217"/>
      <c r="R28" s="217"/>
    </row>
    <row r="29" spans="1:18" ht="15" x14ac:dyDescent="0.2">
      <c r="A29" s="11" t="s">
        <v>47</v>
      </c>
      <c r="B29" s="266"/>
      <c r="C29" s="267"/>
      <c r="D29" s="266"/>
      <c r="E29" s="268"/>
      <c r="F29" s="267"/>
      <c r="G29" s="266"/>
      <c r="H29" s="268"/>
      <c r="I29" s="268"/>
      <c r="J29" s="267">
        <v>5.8</v>
      </c>
      <c r="K29" s="266">
        <v>16.3</v>
      </c>
      <c r="L29" s="268"/>
      <c r="M29" s="267"/>
      <c r="N29" s="153">
        <f t="shared" si="0"/>
        <v>22.1</v>
      </c>
      <c r="O29" s="154">
        <v>22.1</v>
      </c>
      <c r="P29" s="40">
        <f>N29/O29*100</f>
        <v>100</v>
      </c>
      <c r="Q29" s="254">
        <f>O29-N29</f>
        <v>0</v>
      </c>
      <c r="R29" s="217" t="s">
        <v>551</v>
      </c>
    </row>
    <row r="30" spans="1:18" ht="15" x14ac:dyDescent="0.2">
      <c r="A30" s="11" t="s">
        <v>48</v>
      </c>
      <c r="B30" s="266"/>
      <c r="C30" s="267"/>
      <c r="D30" s="266"/>
      <c r="E30" s="268"/>
      <c r="F30" s="267"/>
      <c r="G30" s="266"/>
      <c r="H30" s="268"/>
      <c r="I30" s="268"/>
      <c r="J30" s="267"/>
      <c r="K30" s="266"/>
      <c r="L30" s="268"/>
      <c r="M30" s="267"/>
      <c r="N30" s="153">
        <f t="shared" si="0"/>
        <v>0</v>
      </c>
      <c r="O30" s="154">
        <v>0</v>
      </c>
      <c r="P30" s="40"/>
      <c r="Q30" s="217"/>
      <c r="R30" s="217"/>
    </row>
    <row r="31" spans="1:18" ht="15" x14ac:dyDescent="0.2">
      <c r="A31" s="11" t="s">
        <v>49</v>
      </c>
      <c r="B31" s="266"/>
      <c r="C31" s="267"/>
      <c r="D31" s="266"/>
      <c r="E31" s="268"/>
      <c r="F31" s="267"/>
      <c r="G31" s="266"/>
      <c r="H31" s="268"/>
      <c r="I31" s="268"/>
      <c r="J31" s="267"/>
      <c r="K31" s="266"/>
      <c r="L31" s="268">
        <v>22.2</v>
      </c>
      <c r="M31" s="267"/>
      <c r="N31" s="153">
        <f t="shared" si="0"/>
        <v>22.2</v>
      </c>
      <c r="O31" s="154">
        <v>22.2</v>
      </c>
      <c r="P31" s="40">
        <f>N31/O31*100</f>
        <v>100</v>
      </c>
      <c r="Q31" s="254">
        <f>O31-N31</f>
        <v>0</v>
      </c>
      <c r="R31" s="217" t="s">
        <v>552</v>
      </c>
    </row>
    <row r="32" spans="1:18" ht="15" x14ac:dyDescent="0.2">
      <c r="A32" s="11" t="s">
        <v>50</v>
      </c>
      <c r="B32" s="266"/>
      <c r="C32" s="267"/>
      <c r="D32" s="266"/>
      <c r="E32" s="268"/>
      <c r="F32" s="267"/>
      <c r="G32" s="266"/>
      <c r="H32" s="268"/>
      <c r="I32" s="268"/>
      <c r="J32" s="267"/>
      <c r="K32" s="266"/>
      <c r="L32" s="268"/>
      <c r="M32" s="267"/>
      <c r="N32" s="153">
        <f t="shared" si="0"/>
        <v>0</v>
      </c>
      <c r="O32" s="154">
        <v>0</v>
      </c>
      <c r="P32" s="40"/>
      <c r="Q32" s="217"/>
      <c r="R32" s="217"/>
    </row>
    <row r="33" spans="1:18" ht="15" x14ac:dyDescent="0.2">
      <c r="A33" s="11" t="s">
        <v>51</v>
      </c>
      <c r="B33" s="266"/>
      <c r="C33" s="267"/>
      <c r="D33" s="266"/>
      <c r="E33" s="268"/>
      <c r="F33" s="267"/>
      <c r="G33" s="266"/>
      <c r="H33" s="268"/>
      <c r="I33" s="268"/>
      <c r="J33" s="267"/>
      <c r="K33" s="266"/>
      <c r="L33" s="268">
        <v>15</v>
      </c>
      <c r="M33" s="267">
        <v>7.1</v>
      </c>
      <c r="N33" s="153">
        <f t="shared" si="0"/>
        <v>22.1</v>
      </c>
      <c r="O33" s="154">
        <v>22.1</v>
      </c>
      <c r="P33" s="40">
        <f>N33/O33*100</f>
        <v>100</v>
      </c>
      <c r="Q33" s="217"/>
      <c r="R33" s="217"/>
    </row>
    <row r="34" spans="1:18" ht="15.75" thickBot="1" x14ac:dyDescent="0.25">
      <c r="A34" s="12" t="s">
        <v>52</v>
      </c>
      <c r="B34" s="269"/>
      <c r="C34" s="270"/>
      <c r="D34" s="269"/>
      <c r="E34" s="271"/>
      <c r="F34" s="270"/>
      <c r="G34" s="269"/>
      <c r="H34" s="271"/>
      <c r="I34" s="271"/>
      <c r="J34" s="270"/>
      <c r="K34" s="269"/>
      <c r="L34" s="271"/>
      <c r="M34" s="270">
        <v>22.2</v>
      </c>
      <c r="N34" s="153">
        <f t="shared" si="0"/>
        <v>22.2</v>
      </c>
      <c r="O34" s="608">
        <v>22.2</v>
      </c>
      <c r="P34" s="58">
        <f>N34/O34*100</f>
        <v>100</v>
      </c>
      <c r="Q34" s="254">
        <f>O34-N34</f>
        <v>0</v>
      </c>
      <c r="R34" s="217" t="s">
        <v>553</v>
      </c>
    </row>
    <row r="35" spans="1:18" ht="39" thickBot="1" x14ac:dyDescent="0.25">
      <c r="A35" s="13" t="s">
        <v>53</v>
      </c>
      <c r="B35" s="671">
        <f>SUM(B11:C34)</f>
        <v>21.6</v>
      </c>
      <c r="C35" s="672"/>
      <c r="D35" s="671">
        <f>SUM(D11:F34)</f>
        <v>73.98</v>
      </c>
      <c r="E35" s="673"/>
      <c r="F35" s="672"/>
      <c r="G35" s="671">
        <f>SUM(G11:J34)</f>
        <v>74.58</v>
      </c>
      <c r="H35" s="673"/>
      <c r="I35" s="673"/>
      <c r="J35" s="672"/>
      <c r="K35" s="674">
        <f>SUM(K11:M34)</f>
        <v>82.8</v>
      </c>
      <c r="L35" s="675"/>
      <c r="M35" s="676"/>
      <c r="N35" s="155">
        <f>N11+N13+N15+N17+N19+N21+N23+N25+N27+N29+N31+N33+N34</f>
        <v>252.96</v>
      </c>
      <c r="O35" s="155">
        <f>O11+O13+O15+O17+O19+O21+O23+O25+O27+O29+O31+O33+O34</f>
        <v>291.35000000000002</v>
      </c>
      <c r="P35" s="155">
        <f>N35*100/O35</f>
        <v>86.82</v>
      </c>
      <c r="Q35" s="388"/>
      <c r="R35" s="388"/>
    </row>
    <row r="36" spans="1:18" ht="39" thickBot="1" x14ac:dyDescent="0.25">
      <c r="A36" s="13" t="s">
        <v>54</v>
      </c>
      <c r="B36" s="671">
        <f>B35*100/N35</f>
        <v>8.5399999999999991</v>
      </c>
      <c r="C36" s="672"/>
      <c r="D36" s="671">
        <f>D35*100/N35</f>
        <v>29.25</v>
      </c>
      <c r="E36" s="673"/>
      <c r="F36" s="672"/>
      <c r="G36" s="671">
        <f>G35*100/N35</f>
        <v>29.48</v>
      </c>
      <c r="H36" s="673"/>
      <c r="I36" s="673"/>
      <c r="J36" s="672"/>
      <c r="K36" s="674">
        <f>K35*100/N35</f>
        <v>32.729999999999997</v>
      </c>
      <c r="L36" s="675"/>
      <c r="M36" s="676"/>
      <c r="N36" s="59"/>
      <c r="O36" s="59"/>
      <c r="P36" s="59"/>
      <c r="Q36" s="388"/>
      <c r="R36" s="388"/>
    </row>
  </sheetData>
  <mergeCells count="18">
    <mergeCell ref="B35:C35"/>
    <mergeCell ref="D35:F35"/>
    <mergeCell ref="G35:J35"/>
    <mergeCell ref="K35:M35"/>
    <mergeCell ref="B36:C36"/>
    <mergeCell ref="D36:F36"/>
    <mergeCell ref="G36:J36"/>
    <mergeCell ref="K36:M36"/>
    <mergeCell ref="F5:L5"/>
    <mergeCell ref="A7:A9"/>
    <mergeCell ref="B7:M7"/>
    <mergeCell ref="N7:N9"/>
    <mergeCell ref="O7:O9"/>
    <mergeCell ref="P7:P9"/>
    <mergeCell ref="B8:C8"/>
    <mergeCell ref="D8:F8"/>
    <mergeCell ref="G8:J8"/>
    <mergeCell ref="K8:M8"/>
  </mergeCells>
  <pageMargins left="0.7" right="0.7" top="0.75" bottom="0.75" header="0.3" footer="0.3"/>
  <pageSetup paperSize="9" scale="60" orientation="portrait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72"/>
  <sheetViews>
    <sheetView view="pageBreakPreview" zoomScale="70" zoomScaleNormal="60" zoomScaleSheetLayoutView="70" workbookViewId="0">
      <selection activeCell="V9" sqref="V9"/>
    </sheetView>
  </sheetViews>
  <sheetFormatPr defaultRowHeight="12.75" x14ac:dyDescent="0.2"/>
  <cols>
    <col min="1" max="1" width="22.85546875" style="60" customWidth="1"/>
    <col min="2" max="2" width="28.5703125" style="60" customWidth="1"/>
    <col min="3" max="3" width="11.140625" customWidth="1"/>
    <col min="4" max="4" width="8.5703125" customWidth="1"/>
    <col min="5" max="5" width="10.42578125" customWidth="1"/>
    <col min="6" max="6" width="15.140625" customWidth="1"/>
    <col min="7" max="7" width="9.5703125" customWidth="1"/>
    <col min="8" max="8" width="10.7109375" customWidth="1"/>
    <col min="9" max="9" width="15.140625" style="221" customWidth="1"/>
    <col min="10" max="10" width="10.42578125" style="221" customWidth="1"/>
    <col min="11" max="11" width="11.42578125" style="221" customWidth="1"/>
    <col min="12" max="12" width="13.7109375" style="221" customWidth="1"/>
    <col min="13" max="13" width="13.42578125" style="221" customWidth="1"/>
    <col min="14" max="14" width="14.42578125" style="60" customWidth="1"/>
    <col min="15" max="15" width="24.140625" style="352" customWidth="1"/>
    <col min="18" max="18" width="10.7109375" bestFit="1" customWidth="1"/>
  </cols>
  <sheetData>
    <row r="1" spans="1:20" ht="16.5" customHeight="1" x14ac:dyDescent="0.25">
      <c r="A1" s="255"/>
      <c r="B1" s="255"/>
      <c r="C1" s="255"/>
      <c r="D1" s="255"/>
      <c r="E1" s="255"/>
      <c r="F1" s="255"/>
      <c r="G1" s="221"/>
      <c r="H1" s="221"/>
      <c r="O1" s="220"/>
    </row>
    <row r="2" spans="1:20" ht="20.25" x14ac:dyDescent="0.3">
      <c r="A2" s="255"/>
      <c r="B2" s="363"/>
      <c r="C2" s="596"/>
      <c r="D2" s="255"/>
      <c r="E2" s="255"/>
      <c r="F2" s="255"/>
      <c r="G2" s="255"/>
      <c r="H2" s="221"/>
      <c r="K2" s="256"/>
      <c r="L2" s="256"/>
      <c r="M2" s="256"/>
      <c r="N2" s="256"/>
      <c r="O2" s="220"/>
    </row>
    <row r="3" spans="1:20" ht="21" customHeight="1" x14ac:dyDescent="0.3">
      <c r="A3" s="255"/>
      <c r="B3" s="784" t="s">
        <v>520</v>
      </c>
      <c r="C3" s="785"/>
      <c r="D3" s="785"/>
      <c r="E3" s="785"/>
      <c r="F3" s="785"/>
      <c r="G3" s="212"/>
      <c r="H3" s="257"/>
      <c r="I3" s="31"/>
      <c r="J3" s="31"/>
      <c r="K3" s="256"/>
      <c r="L3" s="256"/>
      <c r="M3" s="256"/>
      <c r="N3" s="256"/>
      <c r="O3" s="372"/>
    </row>
    <row r="4" spans="1:20" ht="23.25" customHeight="1" x14ac:dyDescent="0.3">
      <c r="A4" s="255"/>
      <c r="B4" s="784" t="s">
        <v>511</v>
      </c>
      <c r="C4" s="786"/>
      <c r="D4" s="786"/>
      <c r="E4" s="786"/>
      <c r="F4" s="786"/>
      <c r="G4" s="786"/>
      <c r="H4" s="258"/>
      <c r="I4" s="258"/>
      <c r="J4" s="258"/>
      <c r="K4" s="256"/>
      <c r="L4" s="256"/>
      <c r="M4" s="256"/>
      <c r="N4" s="387"/>
      <c r="O4" s="372"/>
      <c r="R4" s="609"/>
      <c r="S4" s="610"/>
      <c r="T4" s="14"/>
    </row>
    <row r="5" spans="1:20" ht="21.75" customHeight="1" x14ac:dyDescent="0.25">
      <c r="A5" s="255"/>
      <c r="B5" s="657" t="s">
        <v>557</v>
      </c>
      <c r="C5" s="775"/>
      <c r="D5" s="775"/>
      <c r="E5" s="775"/>
      <c r="F5" s="775"/>
      <c r="G5" s="352"/>
      <c r="H5" s="352"/>
      <c r="I5" s="29"/>
      <c r="J5" s="29"/>
      <c r="K5" s="257"/>
      <c r="L5" s="622"/>
      <c r="M5" s="622"/>
      <c r="N5" s="387"/>
      <c r="O5" s="373"/>
    </row>
    <row r="6" spans="1:20" ht="19.5" customHeight="1" x14ac:dyDescent="0.3">
      <c r="A6" s="255"/>
      <c r="B6" s="365"/>
      <c r="C6" s="260"/>
      <c r="D6" s="261"/>
      <c r="E6" s="261"/>
      <c r="F6" s="262"/>
      <c r="G6" s="262"/>
      <c r="H6" s="262"/>
      <c r="J6" s="257"/>
      <c r="K6" s="257"/>
      <c r="L6" s="622"/>
      <c r="M6" s="622"/>
      <c r="N6" s="387"/>
      <c r="O6" s="373"/>
    </row>
    <row r="7" spans="1:20" ht="16.5" customHeight="1" thickBot="1" x14ac:dyDescent="0.25">
      <c r="A7" s="364"/>
      <c r="B7" s="365"/>
      <c r="C7" s="257"/>
      <c r="D7" s="257"/>
      <c r="E7" s="257"/>
      <c r="F7" s="257"/>
      <c r="G7" s="257"/>
      <c r="H7" s="257"/>
      <c r="I7" s="257"/>
      <c r="J7" s="257"/>
      <c r="K7" s="257"/>
      <c r="L7" s="622"/>
      <c r="M7" s="622"/>
      <c r="N7" s="386"/>
      <c r="O7" s="374"/>
    </row>
    <row r="8" spans="1:20" ht="19.5" customHeight="1" thickBot="1" x14ac:dyDescent="0.35">
      <c r="A8" s="744" t="s">
        <v>0</v>
      </c>
      <c r="B8" s="747" t="s">
        <v>10</v>
      </c>
      <c r="C8" s="750" t="s">
        <v>3</v>
      </c>
      <c r="D8" s="751"/>
      <c r="E8" s="751"/>
      <c r="F8" s="750" t="s">
        <v>4</v>
      </c>
      <c r="G8" s="751"/>
      <c r="H8" s="751"/>
      <c r="I8" s="752" t="s">
        <v>5</v>
      </c>
      <c r="J8" s="753"/>
      <c r="K8" s="753"/>
      <c r="L8" s="817" t="s">
        <v>558</v>
      </c>
      <c r="M8" s="819"/>
      <c r="N8" s="820"/>
      <c r="O8" s="789" t="s">
        <v>14</v>
      </c>
    </row>
    <row r="9" spans="1:20" ht="15.75" customHeight="1" thickBot="1" x14ac:dyDescent="0.25">
      <c r="A9" s="745"/>
      <c r="B9" s="748"/>
      <c r="C9" s="757" t="s">
        <v>6</v>
      </c>
      <c r="D9" s="760" t="s">
        <v>2</v>
      </c>
      <c r="E9" s="761"/>
      <c r="F9" s="757" t="s">
        <v>6</v>
      </c>
      <c r="G9" s="760" t="s">
        <v>2</v>
      </c>
      <c r="H9" s="761"/>
      <c r="I9" s="762" t="s">
        <v>6</v>
      </c>
      <c r="J9" s="787" t="s">
        <v>2</v>
      </c>
      <c r="K9" s="788"/>
      <c r="L9" s="818"/>
      <c r="M9" s="821"/>
      <c r="N9" s="743"/>
      <c r="O9" s="790"/>
    </row>
    <row r="10" spans="1:20" ht="45" customHeight="1" x14ac:dyDescent="0.2">
      <c r="A10" s="745"/>
      <c r="B10" s="748"/>
      <c r="C10" s="758"/>
      <c r="D10" s="191" t="s">
        <v>420</v>
      </c>
      <c r="E10" s="191" t="s">
        <v>421</v>
      </c>
      <c r="F10" s="758"/>
      <c r="G10" s="191" t="s">
        <v>420</v>
      </c>
      <c r="H10" s="191" t="s">
        <v>421</v>
      </c>
      <c r="I10" s="763"/>
      <c r="J10" s="366" t="s">
        <v>420</v>
      </c>
      <c r="K10" s="366" t="s">
        <v>421</v>
      </c>
      <c r="L10" s="689" t="s">
        <v>539</v>
      </c>
      <c r="M10" s="689" t="s">
        <v>419</v>
      </c>
      <c r="N10" s="689" t="s">
        <v>414</v>
      </c>
      <c r="O10" s="790"/>
    </row>
    <row r="11" spans="1:20" ht="22.5" customHeight="1" thickBot="1" x14ac:dyDescent="0.3">
      <c r="A11" s="746"/>
      <c r="B11" s="749"/>
      <c r="C11" s="759"/>
      <c r="D11" s="190" t="s">
        <v>7</v>
      </c>
      <c r="E11" s="190"/>
      <c r="F11" s="759"/>
      <c r="G11" s="190" t="s">
        <v>7</v>
      </c>
      <c r="H11" s="201" t="s">
        <v>1</v>
      </c>
      <c r="I11" s="764"/>
      <c r="J11" s="367" t="s">
        <v>7</v>
      </c>
      <c r="K11" s="368" t="s">
        <v>1</v>
      </c>
      <c r="L11" s="688"/>
      <c r="M11" s="688"/>
      <c r="N11" s="688"/>
      <c r="O11" s="791"/>
    </row>
    <row r="12" spans="1:20" s="223" customFormat="1" ht="48" customHeight="1" thickBot="1" x14ac:dyDescent="0.3">
      <c r="A12" s="72" t="s">
        <v>138</v>
      </c>
      <c r="B12" s="72" t="s">
        <v>505</v>
      </c>
      <c r="C12" s="703" t="s">
        <v>8</v>
      </c>
      <c r="D12" s="754">
        <v>0.3</v>
      </c>
      <c r="E12" s="754">
        <v>49.2</v>
      </c>
      <c r="F12" s="407"/>
      <c r="G12" s="408"/>
      <c r="H12" s="229"/>
      <c r="I12" s="97" t="s">
        <v>173</v>
      </c>
      <c r="J12" s="580"/>
      <c r="K12" s="581"/>
      <c r="L12" s="606">
        <v>1.9</v>
      </c>
      <c r="M12" s="606">
        <v>1.6</v>
      </c>
      <c r="N12" s="606">
        <v>2</v>
      </c>
      <c r="O12" s="236"/>
    </row>
    <row r="13" spans="1:20" ht="23.25" customHeight="1" x14ac:dyDescent="0.2">
      <c r="A13" s="719" t="s">
        <v>104</v>
      </c>
      <c r="B13" s="358" t="s">
        <v>338</v>
      </c>
      <c r="C13" s="704"/>
      <c r="D13" s="755"/>
      <c r="E13" s="755"/>
      <c r="F13" s="44"/>
      <c r="G13" s="45"/>
      <c r="H13" s="45"/>
      <c r="I13" s="86" t="s">
        <v>322</v>
      </c>
      <c r="J13" s="457">
        <v>69</v>
      </c>
      <c r="K13" s="87">
        <v>49.8</v>
      </c>
      <c r="L13" s="684">
        <v>2.7</v>
      </c>
      <c r="M13" s="684">
        <v>3.7</v>
      </c>
      <c r="N13" s="684">
        <v>3.57</v>
      </c>
      <c r="O13" s="695"/>
    </row>
    <row r="14" spans="1:20" ht="24" customHeight="1" x14ac:dyDescent="0.2">
      <c r="A14" s="720"/>
      <c r="B14" s="304" t="s">
        <v>339</v>
      </c>
      <c r="C14" s="704"/>
      <c r="D14" s="755"/>
      <c r="E14" s="755"/>
      <c r="F14" s="42"/>
      <c r="G14" s="43"/>
      <c r="H14" s="43"/>
      <c r="I14" s="80" t="s">
        <v>322</v>
      </c>
      <c r="J14" s="369">
        <v>68</v>
      </c>
      <c r="K14" s="79">
        <v>49.8</v>
      </c>
      <c r="L14" s="682">
        <v>0</v>
      </c>
      <c r="M14" s="682">
        <v>0</v>
      </c>
      <c r="N14" s="682">
        <v>0</v>
      </c>
      <c r="O14" s="696"/>
    </row>
    <row r="15" spans="1:20" ht="27.75" customHeight="1" x14ac:dyDescent="0.2">
      <c r="A15" s="720"/>
      <c r="B15" s="359" t="s">
        <v>340</v>
      </c>
      <c r="C15" s="704"/>
      <c r="D15" s="755"/>
      <c r="E15" s="755"/>
      <c r="F15" s="42"/>
      <c r="G15" s="43"/>
      <c r="H15" s="43"/>
      <c r="I15" s="80" t="s">
        <v>322</v>
      </c>
      <c r="J15" s="369">
        <v>67</v>
      </c>
      <c r="K15" s="79">
        <v>49.8</v>
      </c>
      <c r="L15" s="682">
        <v>0</v>
      </c>
      <c r="M15" s="682">
        <v>0</v>
      </c>
      <c r="N15" s="682">
        <v>0</v>
      </c>
      <c r="O15" s="696"/>
    </row>
    <row r="16" spans="1:20" ht="25.5" customHeight="1" x14ac:dyDescent="0.2">
      <c r="A16" s="720"/>
      <c r="B16" s="304" t="s">
        <v>341</v>
      </c>
      <c r="C16" s="704"/>
      <c r="D16" s="755"/>
      <c r="E16" s="755"/>
      <c r="F16" s="42"/>
      <c r="G16" s="43"/>
      <c r="H16" s="43"/>
      <c r="I16" s="80" t="s">
        <v>322</v>
      </c>
      <c r="J16" s="369">
        <v>66</v>
      </c>
      <c r="K16" s="79">
        <v>49.8</v>
      </c>
      <c r="L16" s="682">
        <v>0</v>
      </c>
      <c r="M16" s="682">
        <v>0</v>
      </c>
      <c r="N16" s="682">
        <v>0</v>
      </c>
      <c r="O16" s="696"/>
    </row>
    <row r="17" spans="1:15" ht="26.25" customHeight="1" x14ac:dyDescent="0.2">
      <c r="A17" s="720"/>
      <c r="B17" s="359" t="s">
        <v>342</v>
      </c>
      <c r="C17" s="704"/>
      <c r="D17" s="755"/>
      <c r="E17" s="755"/>
      <c r="F17" s="42"/>
      <c r="G17" s="43"/>
      <c r="H17" s="43"/>
      <c r="I17" s="80" t="s">
        <v>322</v>
      </c>
      <c r="J17" s="369">
        <v>65</v>
      </c>
      <c r="K17" s="79">
        <v>49.8</v>
      </c>
      <c r="L17" s="682">
        <v>0</v>
      </c>
      <c r="M17" s="682">
        <v>0</v>
      </c>
      <c r="N17" s="682">
        <v>0</v>
      </c>
      <c r="O17" s="696"/>
    </row>
    <row r="18" spans="1:15" ht="24" customHeight="1" x14ac:dyDescent="0.2">
      <c r="A18" s="720"/>
      <c r="B18" s="304" t="s">
        <v>343</v>
      </c>
      <c r="C18" s="704"/>
      <c r="D18" s="755"/>
      <c r="E18" s="755"/>
      <c r="F18" s="42"/>
      <c r="G18" s="43"/>
      <c r="H18" s="43"/>
      <c r="I18" s="80" t="s">
        <v>322</v>
      </c>
      <c r="J18" s="369">
        <v>64</v>
      </c>
      <c r="K18" s="79">
        <v>49.8</v>
      </c>
      <c r="L18" s="682">
        <v>0</v>
      </c>
      <c r="M18" s="682">
        <v>0</v>
      </c>
      <c r="N18" s="682">
        <v>0</v>
      </c>
      <c r="O18" s="696"/>
    </row>
    <row r="19" spans="1:15" ht="30" customHeight="1" thickBot="1" x14ac:dyDescent="0.25">
      <c r="A19" s="720"/>
      <c r="B19" s="359" t="s">
        <v>344</v>
      </c>
      <c r="C19" s="704"/>
      <c r="D19" s="755"/>
      <c r="E19" s="755"/>
      <c r="F19" s="42"/>
      <c r="G19" s="43"/>
      <c r="H19" s="43"/>
      <c r="I19" s="91" t="s">
        <v>322</v>
      </c>
      <c r="J19" s="458">
        <v>63</v>
      </c>
      <c r="K19" s="92">
        <v>49.8</v>
      </c>
      <c r="L19" s="683">
        <v>0</v>
      </c>
      <c r="M19" s="683">
        <v>0</v>
      </c>
      <c r="N19" s="683">
        <v>0</v>
      </c>
      <c r="O19" s="696"/>
    </row>
    <row r="20" spans="1:15" ht="27" customHeight="1" x14ac:dyDescent="0.2">
      <c r="A20" s="720"/>
      <c r="B20" s="304" t="s">
        <v>345</v>
      </c>
      <c r="C20" s="704"/>
      <c r="D20" s="755"/>
      <c r="E20" s="755"/>
      <c r="F20" s="42"/>
      <c r="G20" s="43"/>
      <c r="H20" s="43"/>
      <c r="I20" s="86" t="s">
        <v>157</v>
      </c>
      <c r="J20" s="457">
        <v>58</v>
      </c>
      <c r="K20" s="87">
        <v>49.8</v>
      </c>
      <c r="L20" s="684">
        <v>1.64</v>
      </c>
      <c r="M20" s="684">
        <v>2.5</v>
      </c>
      <c r="N20" s="684">
        <v>2</v>
      </c>
      <c r="O20" s="792"/>
    </row>
    <row r="21" spans="1:15" ht="27.75" customHeight="1" x14ac:dyDescent="0.2">
      <c r="A21" s="720"/>
      <c r="B21" s="359" t="s">
        <v>276</v>
      </c>
      <c r="C21" s="704"/>
      <c r="D21" s="755"/>
      <c r="E21" s="755"/>
      <c r="F21" s="42"/>
      <c r="G21" s="43"/>
      <c r="H21" s="43"/>
      <c r="I21" s="80" t="s">
        <v>157</v>
      </c>
      <c r="J21" s="369">
        <v>57</v>
      </c>
      <c r="K21" s="79">
        <v>49.8</v>
      </c>
      <c r="L21" s="682">
        <v>0</v>
      </c>
      <c r="M21" s="682">
        <v>0</v>
      </c>
      <c r="N21" s="682">
        <v>0</v>
      </c>
      <c r="O21" s="696"/>
    </row>
    <row r="22" spans="1:15" ht="29.25" customHeight="1" x14ac:dyDescent="0.2">
      <c r="A22" s="720"/>
      <c r="B22" s="304" t="s">
        <v>346</v>
      </c>
      <c r="C22" s="704"/>
      <c r="D22" s="755"/>
      <c r="E22" s="755"/>
      <c r="F22" s="42"/>
      <c r="G22" s="43"/>
      <c r="H22" s="43"/>
      <c r="I22" s="80" t="s">
        <v>157</v>
      </c>
      <c r="J22" s="369">
        <v>56</v>
      </c>
      <c r="K22" s="79">
        <v>49.8</v>
      </c>
      <c r="L22" s="682">
        <v>0</v>
      </c>
      <c r="M22" s="682">
        <v>0</v>
      </c>
      <c r="N22" s="682">
        <v>0</v>
      </c>
      <c r="O22" s="696"/>
    </row>
    <row r="23" spans="1:15" ht="27.75" customHeight="1" x14ac:dyDescent="0.2">
      <c r="A23" s="720"/>
      <c r="B23" s="359" t="s">
        <v>347</v>
      </c>
      <c r="C23" s="704"/>
      <c r="D23" s="755"/>
      <c r="E23" s="755"/>
      <c r="F23" s="42"/>
      <c r="G23" s="43"/>
      <c r="H23" s="43"/>
      <c r="I23" s="80" t="s">
        <v>157</v>
      </c>
      <c r="J23" s="369">
        <v>55</v>
      </c>
      <c r="K23" s="79">
        <v>49.8</v>
      </c>
      <c r="L23" s="682">
        <v>0</v>
      </c>
      <c r="M23" s="682">
        <v>0</v>
      </c>
      <c r="N23" s="682">
        <v>0</v>
      </c>
      <c r="O23" s="696"/>
    </row>
    <row r="24" spans="1:15" ht="29.25" customHeight="1" x14ac:dyDescent="0.2">
      <c r="A24" s="720"/>
      <c r="B24" s="304" t="s">
        <v>348</v>
      </c>
      <c r="C24" s="704"/>
      <c r="D24" s="755"/>
      <c r="E24" s="755"/>
      <c r="F24" s="42"/>
      <c r="G24" s="43"/>
      <c r="H24" s="43"/>
      <c r="I24" s="80" t="s">
        <v>157</v>
      </c>
      <c r="J24" s="369">
        <v>54</v>
      </c>
      <c r="K24" s="79">
        <v>49.8</v>
      </c>
      <c r="L24" s="682">
        <v>0</v>
      </c>
      <c r="M24" s="682">
        <v>0</v>
      </c>
      <c r="N24" s="682">
        <v>0</v>
      </c>
      <c r="O24" s="696"/>
    </row>
    <row r="25" spans="1:15" ht="30" customHeight="1" x14ac:dyDescent="0.2">
      <c r="A25" s="720"/>
      <c r="B25" s="359" t="s">
        <v>349</v>
      </c>
      <c r="C25" s="704"/>
      <c r="D25" s="755"/>
      <c r="E25" s="755"/>
      <c r="F25" s="42"/>
      <c r="G25" s="43"/>
      <c r="H25" s="43"/>
      <c r="I25" s="80" t="s">
        <v>157</v>
      </c>
      <c r="J25" s="369">
        <v>53</v>
      </c>
      <c r="K25" s="79">
        <v>49.8</v>
      </c>
      <c r="L25" s="682">
        <v>0</v>
      </c>
      <c r="M25" s="682">
        <v>0</v>
      </c>
      <c r="N25" s="682">
        <v>0</v>
      </c>
      <c r="O25" s="696"/>
    </row>
    <row r="26" spans="1:15" ht="27.75" customHeight="1" x14ac:dyDescent="0.2">
      <c r="A26" s="720"/>
      <c r="B26" s="304" t="s">
        <v>350</v>
      </c>
      <c r="C26" s="704"/>
      <c r="D26" s="755"/>
      <c r="E26" s="755"/>
      <c r="F26" s="42"/>
      <c r="G26" s="43"/>
      <c r="H26" s="43"/>
      <c r="I26" s="80" t="s">
        <v>157</v>
      </c>
      <c r="J26" s="369">
        <v>52</v>
      </c>
      <c r="K26" s="79">
        <v>49.8</v>
      </c>
      <c r="L26" s="683">
        <v>0</v>
      </c>
      <c r="M26" s="683">
        <v>0</v>
      </c>
      <c r="N26" s="683">
        <v>0</v>
      </c>
      <c r="O26" s="697"/>
    </row>
    <row r="27" spans="1:15" ht="27.75" customHeight="1" x14ac:dyDescent="0.2">
      <c r="A27" s="720"/>
      <c r="B27" s="360" t="s">
        <v>351</v>
      </c>
      <c r="C27" s="704"/>
      <c r="D27" s="755"/>
      <c r="E27" s="755"/>
      <c r="F27" s="42"/>
      <c r="G27" s="43"/>
      <c r="H27" s="43"/>
      <c r="I27" s="80" t="s">
        <v>157</v>
      </c>
      <c r="J27" s="369">
        <v>51</v>
      </c>
      <c r="K27" s="79">
        <v>49.8</v>
      </c>
      <c r="L27" s="684">
        <v>0.7</v>
      </c>
      <c r="M27" s="684">
        <v>1.1000000000000001</v>
      </c>
      <c r="N27" s="684">
        <v>1.2</v>
      </c>
      <c r="O27" s="701"/>
    </row>
    <row r="28" spans="1:15" ht="30" customHeight="1" x14ac:dyDescent="0.2">
      <c r="A28" s="720"/>
      <c r="B28" s="360" t="s">
        <v>352</v>
      </c>
      <c r="C28" s="704"/>
      <c r="D28" s="755"/>
      <c r="E28" s="755"/>
      <c r="F28" s="42"/>
      <c r="G28" s="43"/>
      <c r="H28" s="43"/>
      <c r="I28" s="80" t="s">
        <v>157</v>
      </c>
      <c r="J28" s="369">
        <v>50</v>
      </c>
      <c r="K28" s="79">
        <v>49.8</v>
      </c>
      <c r="L28" s="682">
        <v>0</v>
      </c>
      <c r="M28" s="682">
        <v>0</v>
      </c>
      <c r="N28" s="682">
        <v>0</v>
      </c>
      <c r="O28" s="695"/>
    </row>
    <row r="29" spans="1:15" ht="26.25" customHeight="1" x14ac:dyDescent="0.2">
      <c r="A29" s="720"/>
      <c r="B29" s="360" t="s">
        <v>353</v>
      </c>
      <c r="C29" s="704"/>
      <c r="D29" s="755"/>
      <c r="E29" s="755"/>
      <c r="F29" s="42"/>
      <c r="G29" s="43"/>
      <c r="H29" s="43"/>
      <c r="I29" s="80" t="s">
        <v>157</v>
      </c>
      <c r="J29" s="369">
        <v>49</v>
      </c>
      <c r="K29" s="79">
        <v>49.8</v>
      </c>
      <c r="L29" s="682">
        <v>0</v>
      </c>
      <c r="M29" s="682">
        <v>0</v>
      </c>
      <c r="N29" s="682">
        <v>0</v>
      </c>
      <c r="O29" s="695"/>
    </row>
    <row r="30" spans="1:15" ht="27" customHeight="1" x14ac:dyDescent="0.2">
      <c r="A30" s="720"/>
      <c r="B30" s="360" t="s">
        <v>354</v>
      </c>
      <c r="C30" s="704"/>
      <c r="D30" s="755"/>
      <c r="E30" s="755"/>
      <c r="F30" s="42"/>
      <c r="G30" s="43"/>
      <c r="H30" s="43"/>
      <c r="I30" s="80" t="s">
        <v>157</v>
      </c>
      <c r="J30" s="369">
        <v>48</v>
      </c>
      <c r="K30" s="79">
        <v>49.8</v>
      </c>
      <c r="L30" s="682">
        <v>0</v>
      </c>
      <c r="M30" s="682">
        <v>0</v>
      </c>
      <c r="N30" s="682">
        <v>0</v>
      </c>
      <c r="O30" s="695"/>
    </row>
    <row r="31" spans="1:15" ht="30" customHeight="1" thickBot="1" x14ac:dyDescent="0.25">
      <c r="A31" s="721"/>
      <c r="B31" s="360" t="s">
        <v>355</v>
      </c>
      <c r="C31" s="705"/>
      <c r="D31" s="756"/>
      <c r="E31" s="756"/>
      <c r="F31" s="42"/>
      <c r="G31" s="43"/>
      <c r="H31" s="43"/>
      <c r="I31" s="91" t="s">
        <v>157</v>
      </c>
      <c r="J31" s="458">
        <v>47</v>
      </c>
      <c r="K31" s="92">
        <v>49.8</v>
      </c>
      <c r="L31" s="683">
        <v>0</v>
      </c>
      <c r="M31" s="683">
        <v>0</v>
      </c>
      <c r="N31" s="683">
        <v>0</v>
      </c>
      <c r="O31" s="734"/>
    </row>
    <row r="32" spans="1:15" ht="89.25" customHeight="1" x14ac:dyDescent="0.2">
      <c r="A32" s="603" t="s">
        <v>100</v>
      </c>
      <c r="B32" s="99" t="s">
        <v>277</v>
      </c>
      <c r="C32" s="781" t="s">
        <v>8</v>
      </c>
      <c r="D32" s="706">
        <v>0.3</v>
      </c>
      <c r="E32" s="708">
        <v>49.2</v>
      </c>
      <c r="F32" s="42"/>
      <c r="G32" s="43"/>
      <c r="H32" s="180"/>
      <c r="I32" s="86" t="s">
        <v>158</v>
      </c>
      <c r="J32" s="455">
        <v>42</v>
      </c>
      <c r="K32" s="87">
        <v>49.8</v>
      </c>
      <c r="L32" s="614">
        <v>1.35</v>
      </c>
      <c r="M32" s="627">
        <v>1.9</v>
      </c>
      <c r="N32" s="627">
        <v>1.8</v>
      </c>
      <c r="O32" s="600"/>
    </row>
    <row r="33" spans="1:15" ht="35.25" customHeight="1" x14ac:dyDescent="0.2">
      <c r="A33" s="72" t="s">
        <v>103</v>
      </c>
      <c r="B33" s="100" t="s">
        <v>277</v>
      </c>
      <c r="C33" s="771"/>
      <c r="D33" s="707"/>
      <c r="E33" s="709"/>
      <c r="F33" s="42"/>
      <c r="G33" s="43"/>
      <c r="H33" s="180"/>
      <c r="I33" s="78" t="s">
        <v>158</v>
      </c>
      <c r="J33" s="370">
        <v>41</v>
      </c>
      <c r="K33" s="94">
        <v>49.8</v>
      </c>
      <c r="L33" s="555">
        <v>0.8</v>
      </c>
      <c r="M33" s="555">
        <v>0.9</v>
      </c>
      <c r="N33" s="555">
        <v>0.9</v>
      </c>
      <c r="O33" s="74"/>
    </row>
    <row r="34" spans="1:15" ht="27.75" customHeight="1" x14ac:dyDescent="0.2">
      <c r="A34" s="719" t="s">
        <v>214</v>
      </c>
      <c r="B34" s="100" t="s">
        <v>356</v>
      </c>
      <c r="C34" s="771"/>
      <c r="D34" s="707"/>
      <c r="E34" s="709"/>
      <c r="F34" s="42"/>
      <c r="G34" s="43"/>
      <c r="H34" s="180"/>
      <c r="I34" s="80" t="s">
        <v>158</v>
      </c>
      <c r="J34" s="370">
        <v>40</v>
      </c>
      <c r="K34" s="94">
        <v>49.8</v>
      </c>
      <c r="L34" s="684">
        <v>1.22</v>
      </c>
      <c r="M34" s="684">
        <v>1.33</v>
      </c>
      <c r="N34" s="684">
        <v>1.46</v>
      </c>
      <c r="O34" s="701"/>
    </row>
    <row r="35" spans="1:15" ht="27" customHeight="1" x14ac:dyDescent="0.2">
      <c r="A35" s="720"/>
      <c r="B35" s="100" t="s">
        <v>357</v>
      </c>
      <c r="C35" s="771"/>
      <c r="D35" s="707"/>
      <c r="E35" s="709"/>
      <c r="F35" s="42"/>
      <c r="G35" s="43"/>
      <c r="H35" s="180"/>
      <c r="I35" s="80" t="s">
        <v>158</v>
      </c>
      <c r="J35" s="370">
        <v>39</v>
      </c>
      <c r="K35" s="94">
        <v>49.8</v>
      </c>
      <c r="L35" s="682">
        <v>0</v>
      </c>
      <c r="M35" s="682">
        <v>0</v>
      </c>
      <c r="N35" s="682">
        <v>0</v>
      </c>
      <c r="O35" s="695"/>
    </row>
    <row r="36" spans="1:15" ht="27" customHeight="1" x14ac:dyDescent="0.2">
      <c r="A36" s="720"/>
      <c r="B36" s="100" t="s">
        <v>340</v>
      </c>
      <c r="C36" s="771"/>
      <c r="D36" s="707"/>
      <c r="E36" s="709"/>
      <c r="F36" s="42"/>
      <c r="G36" s="43"/>
      <c r="H36" s="180"/>
      <c r="I36" s="80" t="s">
        <v>158</v>
      </c>
      <c r="J36" s="370">
        <v>38</v>
      </c>
      <c r="K36" s="94">
        <v>49.8</v>
      </c>
      <c r="L36" s="682">
        <v>0</v>
      </c>
      <c r="M36" s="682">
        <v>0</v>
      </c>
      <c r="N36" s="682">
        <v>0</v>
      </c>
      <c r="O36" s="695"/>
    </row>
    <row r="37" spans="1:15" ht="27" customHeight="1" x14ac:dyDescent="0.2">
      <c r="A37" s="720"/>
      <c r="B37" s="100" t="s">
        <v>358</v>
      </c>
      <c r="C37" s="771"/>
      <c r="D37" s="707"/>
      <c r="E37" s="709"/>
      <c r="F37" s="42"/>
      <c r="G37" s="43"/>
      <c r="H37" s="180"/>
      <c r="I37" s="80" t="s">
        <v>158</v>
      </c>
      <c r="J37" s="370">
        <v>37</v>
      </c>
      <c r="K37" s="94">
        <v>49.8</v>
      </c>
      <c r="L37" s="682">
        <v>0</v>
      </c>
      <c r="M37" s="682">
        <v>0</v>
      </c>
      <c r="N37" s="682">
        <v>0</v>
      </c>
      <c r="O37" s="695"/>
    </row>
    <row r="38" spans="1:15" ht="24.75" customHeight="1" x14ac:dyDescent="0.2">
      <c r="A38" s="721"/>
      <c r="B38" s="100" t="s">
        <v>359</v>
      </c>
      <c r="C38" s="771"/>
      <c r="D38" s="707"/>
      <c r="E38" s="709"/>
      <c r="F38" s="42"/>
      <c r="G38" s="43"/>
      <c r="H38" s="180"/>
      <c r="I38" s="80" t="s">
        <v>158</v>
      </c>
      <c r="J38" s="370">
        <v>36</v>
      </c>
      <c r="K38" s="94">
        <v>49.8</v>
      </c>
      <c r="L38" s="683">
        <v>0</v>
      </c>
      <c r="M38" s="683">
        <v>0</v>
      </c>
      <c r="N38" s="683">
        <v>0</v>
      </c>
      <c r="O38" s="734"/>
    </row>
    <row r="39" spans="1:15" ht="47.25" customHeight="1" thickBot="1" x14ac:dyDescent="0.25">
      <c r="A39" s="603" t="s">
        <v>102</v>
      </c>
      <c r="B39" s="99" t="s">
        <v>228</v>
      </c>
      <c r="C39" s="771"/>
      <c r="D39" s="707"/>
      <c r="E39" s="709"/>
      <c r="F39" s="42"/>
      <c r="G39" s="43"/>
      <c r="H39" s="180"/>
      <c r="I39" s="91" t="s">
        <v>158</v>
      </c>
      <c r="J39" s="456">
        <v>35</v>
      </c>
      <c r="K39" s="95">
        <v>49.8</v>
      </c>
      <c r="L39" s="555">
        <v>0</v>
      </c>
      <c r="M39" s="555">
        <v>0</v>
      </c>
      <c r="N39" s="555">
        <v>0</v>
      </c>
      <c r="O39" s="134" t="s">
        <v>282</v>
      </c>
    </row>
    <row r="40" spans="1:15" ht="26.25" customHeight="1" x14ac:dyDescent="0.2">
      <c r="A40" s="719" t="s">
        <v>160</v>
      </c>
      <c r="B40" s="100" t="s">
        <v>360</v>
      </c>
      <c r="C40" s="771"/>
      <c r="D40" s="707"/>
      <c r="E40" s="709"/>
      <c r="F40" s="42"/>
      <c r="G40" s="43"/>
      <c r="H40" s="180"/>
      <c r="I40" s="86" t="s">
        <v>159</v>
      </c>
      <c r="J40" s="37">
        <v>30</v>
      </c>
      <c r="K40" s="87">
        <v>49.8</v>
      </c>
      <c r="L40" s="682">
        <v>2.5099999999999998</v>
      </c>
      <c r="M40" s="684">
        <v>3.2</v>
      </c>
      <c r="N40" s="684">
        <v>3.52</v>
      </c>
      <c r="O40" s="701"/>
    </row>
    <row r="41" spans="1:15" ht="26.25" customHeight="1" x14ac:dyDescent="0.2">
      <c r="A41" s="720"/>
      <c r="B41" s="100" t="s">
        <v>361</v>
      </c>
      <c r="C41" s="771"/>
      <c r="D41" s="707"/>
      <c r="E41" s="709"/>
      <c r="F41" s="42"/>
      <c r="G41" s="43"/>
      <c r="H41" s="180"/>
      <c r="I41" s="80" t="s">
        <v>159</v>
      </c>
      <c r="J41" s="38">
        <v>29</v>
      </c>
      <c r="K41" s="79">
        <v>49.8</v>
      </c>
      <c r="L41" s="682">
        <v>0</v>
      </c>
      <c r="M41" s="682">
        <v>0</v>
      </c>
      <c r="N41" s="682">
        <v>0</v>
      </c>
      <c r="O41" s="696"/>
    </row>
    <row r="42" spans="1:15" ht="27.75" customHeight="1" x14ac:dyDescent="0.2">
      <c r="A42" s="720"/>
      <c r="B42" s="100" t="s">
        <v>362</v>
      </c>
      <c r="C42" s="771"/>
      <c r="D42" s="707"/>
      <c r="E42" s="709"/>
      <c r="F42" s="42"/>
      <c r="G42" s="43"/>
      <c r="H42" s="180"/>
      <c r="I42" s="80" t="s">
        <v>159</v>
      </c>
      <c r="J42" s="38">
        <v>28</v>
      </c>
      <c r="K42" s="79">
        <v>49.8</v>
      </c>
      <c r="L42" s="682">
        <v>0</v>
      </c>
      <c r="M42" s="682">
        <v>0</v>
      </c>
      <c r="N42" s="682">
        <v>0</v>
      </c>
      <c r="O42" s="696"/>
    </row>
    <row r="43" spans="1:15" ht="26.25" customHeight="1" x14ac:dyDescent="0.2">
      <c r="A43" s="720"/>
      <c r="B43" s="100" t="s">
        <v>342</v>
      </c>
      <c r="C43" s="771"/>
      <c r="D43" s="707"/>
      <c r="E43" s="709"/>
      <c r="F43" s="42"/>
      <c r="G43" s="43"/>
      <c r="H43" s="180"/>
      <c r="I43" s="80" t="s">
        <v>159</v>
      </c>
      <c r="J43" s="38">
        <v>27</v>
      </c>
      <c r="K43" s="79">
        <v>49.8</v>
      </c>
      <c r="L43" s="682">
        <v>0</v>
      </c>
      <c r="M43" s="682">
        <v>0</v>
      </c>
      <c r="N43" s="682">
        <v>0</v>
      </c>
      <c r="O43" s="696"/>
    </row>
    <row r="44" spans="1:15" ht="27" customHeight="1" x14ac:dyDescent="0.2">
      <c r="A44" s="720"/>
      <c r="B44" s="100" t="s">
        <v>343</v>
      </c>
      <c r="C44" s="771"/>
      <c r="D44" s="707"/>
      <c r="E44" s="709"/>
      <c r="F44" s="42"/>
      <c r="G44" s="43"/>
      <c r="H44" s="180"/>
      <c r="I44" s="80" t="s">
        <v>159</v>
      </c>
      <c r="J44" s="38">
        <v>26</v>
      </c>
      <c r="K44" s="79">
        <v>49.8</v>
      </c>
      <c r="L44" s="682">
        <v>0</v>
      </c>
      <c r="M44" s="682">
        <v>0</v>
      </c>
      <c r="N44" s="682">
        <v>0</v>
      </c>
      <c r="O44" s="696"/>
    </row>
    <row r="45" spans="1:15" ht="27" customHeight="1" x14ac:dyDescent="0.2">
      <c r="A45" s="720"/>
      <c r="B45" s="100" t="s">
        <v>363</v>
      </c>
      <c r="C45" s="771"/>
      <c r="D45" s="707"/>
      <c r="E45" s="709"/>
      <c r="F45" s="44"/>
      <c r="G45" s="45"/>
      <c r="H45" s="179"/>
      <c r="I45" s="80" t="s">
        <v>159</v>
      </c>
      <c r="J45" s="38">
        <v>25</v>
      </c>
      <c r="K45" s="79">
        <v>49.8</v>
      </c>
      <c r="L45" s="683">
        <v>0</v>
      </c>
      <c r="M45" s="683">
        <v>0</v>
      </c>
      <c r="N45" s="683">
        <v>0</v>
      </c>
      <c r="O45" s="697"/>
    </row>
    <row r="46" spans="1:15" ht="29.25" customHeight="1" x14ac:dyDescent="0.2">
      <c r="A46" s="720"/>
      <c r="B46" s="100" t="s">
        <v>364</v>
      </c>
      <c r="C46" s="771"/>
      <c r="D46" s="707"/>
      <c r="E46" s="709"/>
      <c r="F46" s="46"/>
      <c r="G46" s="47"/>
      <c r="H46" s="181"/>
      <c r="I46" s="80" t="s">
        <v>159</v>
      </c>
      <c r="J46" s="38">
        <v>24</v>
      </c>
      <c r="K46" s="79">
        <v>49.8</v>
      </c>
      <c r="L46" s="684">
        <v>1.28</v>
      </c>
      <c r="M46" s="684">
        <v>1.19</v>
      </c>
      <c r="N46" s="684">
        <v>1.44</v>
      </c>
      <c r="O46" s="701"/>
    </row>
    <row r="47" spans="1:15" ht="26.25" customHeight="1" x14ac:dyDescent="0.2">
      <c r="A47" s="720"/>
      <c r="B47" s="100" t="s">
        <v>365</v>
      </c>
      <c r="C47" s="771"/>
      <c r="D47" s="707"/>
      <c r="E47" s="709"/>
      <c r="F47" s="46"/>
      <c r="G47" s="47"/>
      <c r="H47" s="181"/>
      <c r="I47" s="80" t="s">
        <v>159</v>
      </c>
      <c r="J47" s="38">
        <v>23</v>
      </c>
      <c r="K47" s="79">
        <v>49.8</v>
      </c>
      <c r="L47" s="682">
        <v>0</v>
      </c>
      <c r="M47" s="682">
        <v>0</v>
      </c>
      <c r="N47" s="682">
        <v>0</v>
      </c>
      <c r="O47" s="695"/>
    </row>
    <row r="48" spans="1:15" ht="27.75" customHeight="1" x14ac:dyDescent="0.2">
      <c r="A48" s="720"/>
      <c r="B48" s="100" t="s">
        <v>366</v>
      </c>
      <c r="C48" s="771"/>
      <c r="D48" s="707"/>
      <c r="E48" s="709"/>
      <c r="F48" s="46"/>
      <c r="G48" s="47"/>
      <c r="H48" s="181"/>
      <c r="I48" s="80" t="s">
        <v>159</v>
      </c>
      <c r="J48" s="38">
        <v>22</v>
      </c>
      <c r="K48" s="79">
        <v>49.8</v>
      </c>
      <c r="L48" s="682">
        <v>0</v>
      </c>
      <c r="M48" s="682">
        <v>0</v>
      </c>
      <c r="N48" s="682">
        <v>0</v>
      </c>
      <c r="O48" s="695"/>
    </row>
    <row r="49" spans="1:15" ht="26.25" customHeight="1" thickBot="1" x14ac:dyDescent="0.25">
      <c r="A49" s="721"/>
      <c r="B49" s="100" t="s">
        <v>367</v>
      </c>
      <c r="C49" s="771"/>
      <c r="D49" s="707"/>
      <c r="E49" s="709"/>
      <c r="F49" s="46"/>
      <c r="G49" s="47"/>
      <c r="H49" s="181"/>
      <c r="I49" s="91" t="s">
        <v>159</v>
      </c>
      <c r="J49" s="83">
        <v>21</v>
      </c>
      <c r="K49" s="92">
        <v>49.8</v>
      </c>
      <c r="L49" s="683">
        <v>0</v>
      </c>
      <c r="M49" s="683">
        <v>0</v>
      </c>
      <c r="N49" s="683">
        <v>0</v>
      </c>
      <c r="O49" s="716"/>
    </row>
    <row r="50" spans="1:15" ht="27" customHeight="1" x14ac:dyDescent="0.2">
      <c r="A50" s="726" t="s">
        <v>161</v>
      </c>
      <c r="B50" s="72" t="s">
        <v>368</v>
      </c>
      <c r="C50" s="771"/>
      <c r="D50" s="707"/>
      <c r="E50" s="709"/>
      <c r="F50" s="46"/>
      <c r="G50" s="47"/>
      <c r="H50" s="181"/>
      <c r="I50" s="97" t="s">
        <v>162</v>
      </c>
      <c r="J50" s="84">
        <v>16</v>
      </c>
      <c r="K50" s="199">
        <v>49.8</v>
      </c>
      <c r="L50" s="690">
        <v>3.9</v>
      </c>
      <c r="M50" s="690">
        <v>4.5</v>
      </c>
      <c r="N50" s="690">
        <v>4.7</v>
      </c>
      <c r="O50" s="735"/>
    </row>
    <row r="51" spans="1:15" ht="27" customHeight="1" x14ac:dyDescent="0.2">
      <c r="A51" s="727"/>
      <c r="B51" s="72" t="s">
        <v>369</v>
      </c>
      <c r="C51" s="771"/>
      <c r="D51" s="707"/>
      <c r="E51" s="709"/>
      <c r="F51" s="46"/>
      <c r="G51" s="47"/>
      <c r="H51" s="181"/>
      <c r="I51" s="98" t="s">
        <v>162</v>
      </c>
      <c r="J51" s="85">
        <v>15</v>
      </c>
      <c r="K51" s="200">
        <v>49.8</v>
      </c>
      <c r="L51" s="690">
        <v>0</v>
      </c>
      <c r="M51" s="690">
        <v>0</v>
      </c>
      <c r="N51" s="690">
        <v>0</v>
      </c>
      <c r="O51" s="782"/>
    </row>
    <row r="52" spans="1:15" ht="27" customHeight="1" x14ac:dyDescent="0.2">
      <c r="A52" s="727"/>
      <c r="B52" s="72" t="s">
        <v>371</v>
      </c>
      <c r="C52" s="771"/>
      <c r="D52" s="707"/>
      <c r="E52" s="709"/>
      <c r="F52" s="46"/>
      <c r="G52" s="47"/>
      <c r="H52" s="181"/>
      <c r="I52" s="98" t="s">
        <v>162</v>
      </c>
      <c r="J52" s="85">
        <v>14</v>
      </c>
      <c r="K52" s="200">
        <v>49.8</v>
      </c>
      <c r="L52" s="690">
        <v>0</v>
      </c>
      <c r="M52" s="690">
        <v>0</v>
      </c>
      <c r="N52" s="690">
        <v>0</v>
      </c>
      <c r="O52" s="782"/>
    </row>
    <row r="53" spans="1:15" ht="26.25" customHeight="1" x14ac:dyDescent="0.2">
      <c r="A53" s="727"/>
      <c r="B53" s="72" t="s">
        <v>372</v>
      </c>
      <c r="C53" s="771"/>
      <c r="D53" s="707"/>
      <c r="E53" s="709"/>
      <c r="F53" s="46"/>
      <c r="G53" s="47"/>
      <c r="H53" s="181"/>
      <c r="I53" s="98" t="s">
        <v>162</v>
      </c>
      <c r="J53" s="85">
        <v>13</v>
      </c>
      <c r="K53" s="200">
        <v>49.8</v>
      </c>
      <c r="L53" s="690">
        <v>0</v>
      </c>
      <c r="M53" s="690">
        <v>0</v>
      </c>
      <c r="N53" s="690">
        <v>0</v>
      </c>
      <c r="O53" s="782"/>
    </row>
    <row r="54" spans="1:15" ht="27" customHeight="1" x14ac:dyDescent="0.2">
      <c r="A54" s="727"/>
      <c r="B54" s="72" t="s">
        <v>373</v>
      </c>
      <c r="C54" s="771"/>
      <c r="D54" s="707"/>
      <c r="E54" s="709"/>
      <c r="F54" s="46"/>
      <c r="G54" s="47"/>
      <c r="H54" s="181"/>
      <c r="I54" s="98" t="s">
        <v>162</v>
      </c>
      <c r="J54" s="85">
        <v>12</v>
      </c>
      <c r="K54" s="200">
        <v>49.8</v>
      </c>
      <c r="L54" s="690">
        <v>0</v>
      </c>
      <c r="M54" s="690">
        <v>0</v>
      </c>
      <c r="N54" s="690">
        <v>0</v>
      </c>
      <c r="O54" s="782"/>
    </row>
    <row r="55" spans="1:15" ht="41.25" customHeight="1" x14ac:dyDescent="0.2">
      <c r="A55" s="727"/>
      <c r="B55" s="72" t="s">
        <v>374</v>
      </c>
      <c r="C55" s="771"/>
      <c r="D55" s="707"/>
      <c r="E55" s="709"/>
      <c r="F55" s="46"/>
      <c r="G55" s="47"/>
      <c r="H55" s="181"/>
      <c r="I55" s="98" t="s">
        <v>162</v>
      </c>
      <c r="J55" s="85">
        <v>11</v>
      </c>
      <c r="K55" s="200">
        <v>49.8</v>
      </c>
      <c r="L55" s="690">
        <v>0</v>
      </c>
      <c r="M55" s="690">
        <v>0</v>
      </c>
      <c r="N55" s="690">
        <v>0</v>
      </c>
      <c r="O55" s="782"/>
    </row>
    <row r="56" spans="1:15" ht="49.5" customHeight="1" thickBot="1" x14ac:dyDescent="0.25">
      <c r="A56" s="727"/>
      <c r="B56" s="72" t="s">
        <v>375</v>
      </c>
      <c r="C56" s="771"/>
      <c r="D56" s="707"/>
      <c r="E56" s="709"/>
      <c r="F56" s="46"/>
      <c r="G56" s="47"/>
      <c r="H56" s="181"/>
      <c r="I56" s="91" t="s">
        <v>162</v>
      </c>
      <c r="J56" s="83">
        <v>10</v>
      </c>
      <c r="K56" s="92">
        <v>49.8</v>
      </c>
      <c r="L56" s="690">
        <v>0</v>
      </c>
      <c r="M56" s="690">
        <v>0</v>
      </c>
      <c r="N56" s="690">
        <v>0</v>
      </c>
      <c r="O56" s="783"/>
    </row>
    <row r="57" spans="1:15" ht="33.75" customHeight="1" x14ac:dyDescent="0.2">
      <c r="A57" s="728" t="s">
        <v>106</v>
      </c>
      <c r="B57" s="77" t="s">
        <v>297</v>
      </c>
      <c r="C57" s="713">
        <v>1</v>
      </c>
      <c r="D57" s="710">
        <v>0.3</v>
      </c>
      <c r="E57" s="730">
        <v>48.8</v>
      </c>
      <c r="F57" s="115" t="s">
        <v>163</v>
      </c>
      <c r="G57" s="116">
        <v>5</v>
      </c>
      <c r="H57" s="416">
        <v>49</v>
      </c>
      <c r="I57" s="499" t="s">
        <v>208</v>
      </c>
      <c r="J57" s="500">
        <v>120</v>
      </c>
      <c r="K57" s="501">
        <v>49.6</v>
      </c>
      <c r="L57" s="691">
        <v>2.6</v>
      </c>
      <c r="M57" s="691">
        <v>3.7</v>
      </c>
      <c r="N57" s="691">
        <v>3.5</v>
      </c>
      <c r="O57" s="735"/>
    </row>
    <row r="58" spans="1:15" ht="33.75" customHeight="1" x14ac:dyDescent="0.2">
      <c r="A58" s="724"/>
      <c r="B58" s="603" t="s">
        <v>298</v>
      </c>
      <c r="C58" s="714"/>
      <c r="D58" s="711"/>
      <c r="E58" s="731"/>
      <c r="F58" s="117" t="s">
        <v>163</v>
      </c>
      <c r="G58" s="118">
        <v>5</v>
      </c>
      <c r="H58" s="423">
        <v>49</v>
      </c>
      <c r="I58" s="502" t="s">
        <v>208</v>
      </c>
      <c r="J58" s="503">
        <v>119</v>
      </c>
      <c r="K58" s="504">
        <v>49.6</v>
      </c>
      <c r="L58" s="682">
        <v>0</v>
      </c>
      <c r="M58" s="682">
        <v>0</v>
      </c>
      <c r="N58" s="682">
        <v>0</v>
      </c>
      <c r="O58" s="696"/>
    </row>
    <row r="59" spans="1:15" ht="30" customHeight="1" x14ac:dyDescent="0.2">
      <c r="A59" s="724"/>
      <c r="B59" s="603" t="s">
        <v>299</v>
      </c>
      <c r="C59" s="714"/>
      <c r="D59" s="711"/>
      <c r="E59" s="731"/>
      <c r="F59" s="117" t="s">
        <v>163</v>
      </c>
      <c r="G59" s="118">
        <v>5</v>
      </c>
      <c r="H59" s="423">
        <v>49</v>
      </c>
      <c r="I59" s="502" t="s">
        <v>208</v>
      </c>
      <c r="J59" s="503">
        <v>118</v>
      </c>
      <c r="K59" s="504">
        <v>49.6</v>
      </c>
      <c r="L59" s="682">
        <v>0</v>
      </c>
      <c r="M59" s="682">
        <v>0</v>
      </c>
      <c r="N59" s="682">
        <v>0</v>
      </c>
      <c r="O59" s="696"/>
    </row>
    <row r="60" spans="1:15" ht="30" customHeight="1" x14ac:dyDescent="0.2">
      <c r="A60" s="724"/>
      <c r="B60" s="603" t="s">
        <v>300</v>
      </c>
      <c r="C60" s="714"/>
      <c r="D60" s="711"/>
      <c r="E60" s="731"/>
      <c r="F60" s="117" t="s">
        <v>163</v>
      </c>
      <c r="G60" s="118">
        <v>5</v>
      </c>
      <c r="H60" s="423">
        <v>49</v>
      </c>
      <c r="I60" s="502" t="s">
        <v>208</v>
      </c>
      <c r="J60" s="503">
        <v>117</v>
      </c>
      <c r="K60" s="504">
        <v>49.6</v>
      </c>
      <c r="L60" s="682">
        <v>0</v>
      </c>
      <c r="M60" s="682">
        <v>0</v>
      </c>
      <c r="N60" s="682">
        <v>0</v>
      </c>
      <c r="O60" s="696"/>
    </row>
    <row r="61" spans="1:15" ht="30" customHeight="1" x14ac:dyDescent="0.2">
      <c r="A61" s="724"/>
      <c r="B61" s="603" t="s">
        <v>301</v>
      </c>
      <c r="C61" s="714"/>
      <c r="D61" s="711"/>
      <c r="E61" s="731"/>
      <c r="F61" s="117" t="s">
        <v>163</v>
      </c>
      <c r="G61" s="118">
        <v>5</v>
      </c>
      <c r="H61" s="423">
        <v>49</v>
      </c>
      <c r="I61" s="502" t="s">
        <v>208</v>
      </c>
      <c r="J61" s="503">
        <v>116</v>
      </c>
      <c r="K61" s="504">
        <v>49.6</v>
      </c>
      <c r="L61" s="682">
        <v>0</v>
      </c>
      <c r="M61" s="682">
        <v>0</v>
      </c>
      <c r="N61" s="682">
        <v>0</v>
      </c>
      <c r="O61" s="696"/>
    </row>
    <row r="62" spans="1:15" ht="30" customHeight="1" x14ac:dyDescent="0.2">
      <c r="A62" s="724"/>
      <c r="B62" s="603" t="s">
        <v>302</v>
      </c>
      <c r="C62" s="714"/>
      <c r="D62" s="711"/>
      <c r="E62" s="731"/>
      <c r="F62" s="117" t="s">
        <v>163</v>
      </c>
      <c r="G62" s="118">
        <v>5</v>
      </c>
      <c r="H62" s="423">
        <v>49</v>
      </c>
      <c r="I62" s="502" t="s">
        <v>208</v>
      </c>
      <c r="J62" s="503">
        <v>115</v>
      </c>
      <c r="K62" s="504">
        <v>49.6</v>
      </c>
      <c r="L62" s="682">
        <v>0</v>
      </c>
      <c r="M62" s="682">
        <v>0</v>
      </c>
      <c r="N62" s="682">
        <v>0</v>
      </c>
      <c r="O62" s="696"/>
    </row>
    <row r="63" spans="1:15" ht="28.5" customHeight="1" x14ac:dyDescent="0.2">
      <c r="A63" s="724"/>
      <c r="B63" s="603" t="s">
        <v>303</v>
      </c>
      <c r="C63" s="714"/>
      <c r="D63" s="711"/>
      <c r="E63" s="731"/>
      <c r="F63" s="117" t="s">
        <v>163</v>
      </c>
      <c r="G63" s="118">
        <v>5</v>
      </c>
      <c r="H63" s="423">
        <v>49</v>
      </c>
      <c r="I63" s="502" t="s">
        <v>208</v>
      </c>
      <c r="J63" s="503">
        <v>114</v>
      </c>
      <c r="K63" s="504">
        <v>49.6</v>
      </c>
      <c r="L63" s="682">
        <v>0</v>
      </c>
      <c r="M63" s="682">
        <v>0</v>
      </c>
      <c r="N63" s="682">
        <v>0</v>
      </c>
      <c r="O63" s="696"/>
    </row>
    <row r="64" spans="1:15" ht="28.5" customHeight="1" x14ac:dyDescent="0.2">
      <c r="A64" s="724"/>
      <c r="B64" s="603" t="s">
        <v>304</v>
      </c>
      <c r="C64" s="714"/>
      <c r="D64" s="711"/>
      <c r="E64" s="731"/>
      <c r="F64" s="117" t="s">
        <v>163</v>
      </c>
      <c r="G64" s="118">
        <v>5</v>
      </c>
      <c r="H64" s="423">
        <v>49</v>
      </c>
      <c r="I64" s="502" t="s">
        <v>208</v>
      </c>
      <c r="J64" s="503">
        <v>113</v>
      </c>
      <c r="K64" s="504">
        <v>49.6</v>
      </c>
      <c r="L64" s="682">
        <v>0</v>
      </c>
      <c r="M64" s="682">
        <v>0</v>
      </c>
      <c r="N64" s="682">
        <v>0</v>
      </c>
      <c r="O64" s="696"/>
    </row>
    <row r="65" spans="1:15" ht="28.5" customHeight="1" x14ac:dyDescent="0.2">
      <c r="A65" s="729"/>
      <c r="B65" s="603" t="s">
        <v>305</v>
      </c>
      <c r="C65" s="714"/>
      <c r="D65" s="711"/>
      <c r="E65" s="731"/>
      <c r="F65" s="117" t="s">
        <v>163</v>
      </c>
      <c r="G65" s="118">
        <v>5</v>
      </c>
      <c r="H65" s="423">
        <v>49</v>
      </c>
      <c r="I65" s="502" t="s">
        <v>208</v>
      </c>
      <c r="J65" s="503">
        <v>112</v>
      </c>
      <c r="K65" s="504">
        <v>49.6</v>
      </c>
      <c r="L65" s="683">
        <v>0</v>
      </c>
      <c r="M65" s="683">
        <v>0</v>
      </c>
      <c r="N65" s="683">
        <v>0</v>
      </c>
      <c r="O65" s="697"/>
    </row>
    <row r="66" spans="1:15" ht="27.75" customHeight="1" x14ac:dyDescent="0.2">
      <c r="A66" s="698" t="s">
        <v>106</v>
      </c>
      <c r="B66" s="603" t="s">
        <v>306</v>
      </c>
      <c r="C66" s="714"/>
      <c r="D66" s="711"/>
      <c r="E66" s="731"/>
      <c r="F66" s="117" t="s">
        <v>163</v>
      </c>
      <c r="G66" s="118">
        <v>5</v>
      </c>
      <c r="H66" s="423">
        <v>49</v>
      </c>
      <c r="I66" s="502" t="s">
        <v>208</v>
      </c>
      <c r="J66" s="503">
        <v>111</v>
      </c>
      <c r="K66" s="504">
        <v>49.6</v>
      </c>
      <c r="L66" s="684">
        <v>1.4</v>
      </c>
      <c r="M66" s="684">
        <v>1.4</v>
      </c>
      <c r="N66" s="684">
        <v>1.7</v>
      </c>
      <c r="O66" s="701"/>
    </row>
    <row r="67" spans="1:15" ht="26.25" customHeight="1" thickBot="1" x14ac:dyDescent="0.25">
      <c r="A67" s="700"/>
      <c r="B67" s="603" t="s">
        <v>307</v>
      </c>
      <c r="C67" s="714"/>
      <c r="D67" s="711"/>
      <c r="E67" s="731"/>
      <c r="F67" s="117" t="s">
        <v>163</v>
      </c>
      <c r="G67" s="118">
        <v>5</v>
      </c>
      <c r="H67" s="423">
        <v>49</v>
      </c>
      <c r="I67" s="505" t="s">
        <v>208</v>
      </c>
      <c r="J67" s="506">
        <v>110</v>
      </c>
      <c r="K67" s="507">
        <v>49.6</v>
      </c>
      <c r="L67" s="686"/>
      <c r="M67" s="686"/>
      <c r="N67" s="686"/>
      <c r="O67" s="697"/>
    </row>
    <row r="68" spans="1:15" ht="28.5" customHeight="1" x14ac:dyDescent="0.2">
      <c r="A68" s="698" t="s">
        <v>106</v>
      </c>
      <c r="B68" s="603" t="s">
        <v>308</v>
      </c>
      <c r="C68" s="714"/>
      <c r="D68" s="711"/>
      <c r="E68" s="731"/>
      <c r="F68" s="117" t="s">
        <v>164</v>
      </c>
      <c r="G68" s="118">
        <v>10</v>
      </c>
      <c r="H68" s="423">
        <v>49</v>
      </c>
      <c r="I68" s="499" t="s">
        <v>205</v>
      </c>
      <c r="J68" s="500">
        <v>105</v>
      </c>
      <c r="K68" s="501">
        <v>49.6</v>
      </c>
      <c r="L68" s="684">
        <v>3.2</v>
      </c>
      <c r="M68" s="684">
        <v>3.5</v>
      </c>
      <c r="N68" s="684">
        <v>4.5</v>
      </c>
      <c r="O68" s="701"/>
    </row>
    <row r="69" spans="1:15" ht="29.25" customHeight="1" x14ac:dyDescent="0.2">
      <c r="A69" s="699"/>
      <c r="B69" s="603" t="s">
        <v>309</v>
      </c>
      <c r="C69" s="714"/>
      <c r="D69" s="711"/>
      <c r="E69" s="731"/>
      <c r="F69" s="117" t="s">
        <v>164</v>
      </c>
      <c r="G69" s="118">
        <v>10</v>
      </c>
      <c r="H69" s="423">
        <v>49</v>
      </c>
      <c r="I69" s="502" t="s">
        <v>205</v>
      </c>
      <c r="J69" s="503">
        <v>104</v>
      </c>
      <c r="K69" s="504">
        <v>49.6</v>
      </c>
      <c r="L69" s="685"/>
      <c r="M69" s="685"/>
      <c r="N69" s="685"/>
      <c r="O69" s="696"/>
    </row>
    <row r="70" spans="1:15" ht="28.5" customHeight="1" x14ac:dyDescent="0.2">
      <c r="A70" s="699"/>
      <c r="B70" s="603" t="s">
        <v>310</v>
      </c>
      <c r="C70" s="714"/>
      <c r="D70" s="711"/>
      <c r="E70" s="731"/>
      <c r="F70" s="117" t="s">
        <v>164</v>
      </c>
      <c r="G70" s="118">
        <v>10</v>
      </c>
      <c r="H70" s="423">
        <v>49</v>
      </c>
      <c r="I70" s="502" t="s">
        <v>205</v>
      </c>
      <c r="J70" s="503">
        <v>103</v>
      </c>
      <c r="K70" s="504">
        <v>49.6</v>
      </c>
      <c r="L70" s="685"/>
      <c r="M70" s="685"/>
      <c r="N70" s="685"/>
      <c r="O70" s="696"/>
    </row>
    <row r="71" spans="1:15" ht="29.25" customHeight="1" x14ac:dyDescent="0.2">
      <c r="A71" s="699"/>
      <c r="B71" s="603" t="s">
        <v>312</v>
      </c>
      <c r="C71" s="714"/>
      <c r="D71" s="711"/>
      <c r="E71" s="731"/>
      <c r="F71" s="117" t="s">
        <v>164</v>
      </c>
      <c r="G71" s="118">
        <v>10</v>
      </c>
      <c r="H71" s="423">
        <v>49</v>
      </c>
      <c r="I71" s="502" t="s">
        <v>205</v>
      </c>
      <c r="J71" s="503">
        <v>102</v>
      </c>
      <c r="K71" s="504">
        <v>49.6</v>
      </c>
      <c r="L71" s="685"/>
      <c r="M71" s="685"/>
      <c r="N71" s="685"/>
      <c r="O71" s="696"/>
    </row>
    <row r="72" spans="1:15" ht="27" customHeight="1" x14ac:dyDescent="0.2">
      <c r="A72" s="699"/>
      <c r="B72" s="602" t="s">
        <v>311</v>
      </c>
      <c r="C72" s="714"/>
      <c r="D72" s="711"/>
      <c r="E72" s="731"/>
      <c r="F72" s="117" t="s">
        <v>164</v>
      </c>
      <c r="G72" s="118">
        <v>10</v>
      </c>
      <c r="H72" s="423">
        <v>49</v>
      </c>
      <c r="I72" s="502" t="s">
        <v>205</v>
      </c>
      <c r="J72" s="503">
        <v>101</v>
      </c>
      <c r="K72" s="504">
        <v>49.6</v>
      </c>
      <c r="L72" s="685"/>
      <c r="M72" s="685"/>
      <c r="N72" s="685"/>
      <c r="O72" s="696"/>
    </row>
    <row r="73" spans="1:15" ht="24" customHeight="1" x14ac:dyDescent="0.2">
      <c r="A73" s="699"/>
      <c r="B73" s="82" t="s">
        <v>291</v>
      </c>
      <c r="C73" s="714"/>
      <c r="D73" s="711"/>
      <c r="E73" s="731"/>
      <c r="F73" s="117" t="s">
        <v>164</v>
      </c>
      <c r="G73" s="118">
        <v>10</v>
      </c>
      <c r="H73" s="423">
        <v>49</v>
      </c>
      <c r="I73" s="502" t="s">
        <v>205</v>
      </c>
      <c r="J73" s="503">
        <v>100</v>
      </c>
      <c r="K73" s="504">
        <v>49.6</v>
      </c>
      <c r="L73" s="685"/>
      <c r="M73" s="685"/>
      <c r="N73" s="685"/>
      <c r="O73" s="696"/>
    </row>
    <row r="74" spans="1:15" s="388" customFormat="1" ht="24" customHeight="1" thickBot="1" x14ac:dyDescent="0.25">
      <c r="A74" s="700"/>
      <c r="B74" s="82" t="s">
        <v>292</v>
      </c>
      <c r="C74" s="714"/>
      <c r="D74" s="711"/>
      <c r="E74" s="731"/>
      <c r="F74" s="117" t="s">
        <v>164</v>
      </c>
      <c r="G74" s="118">
        <v>10</v>
      </c>
      <c r="H74" s="423">
        <v>49</v>
      </c>
      <c r="I74" s="505" t="s">
        <v>205</v>
      </c>
      <c r="J74" s="506">
        <v>99</v>
      </c>
      <c r="K74" s="507">
        <v>49.6</v>
      </c>
      <c r="L74" s="686"/>
      <c r="M74" s="686"/>
      <c r="N74" s="686"/>
      <c r="O74" s="697"/>
    </row>
    <row r="75" spans="1:15" s="388" customFormat="1" ht="24" customHeight="1" x14ac:dyDescent="0.2">
      <c r="A75" s="597"/>
      <c r="B75" s="72" t="s">
        <v>370</v>
      </c>
      <c r="C75" s="714"/>
      <c r="D75" s="711"/>
      <c r="E75" s="731"/>
      <c r="F75" s="117" t="s">
        <v>164</v>
      </c>
      <c r="G75" s="118">
        <v>10</v>
      </c>
      <c r="H75" s="423">
        <v>49</v>
      </c>
      <c r="I75" s="499" t="s">
        <v>284</v>
      </c>
      <c r="J75" s="500">
        <v>94</v>
      </c>
      <c r="K75" s="501">
        <v>49.6</v>
      </c>
      <c r="L75" s="684">
        <v>1</v>
      </c>
      <c r="M75" s="684">
        <v>1</v>
      </c>
      <c r="N75" s="684">
        <v>0.9</v>
      </c>
      <c r="O75" s="695"/>
    </row>
    <row r="76" spans="1:15" s="388" customFormat="1" ht="24" customHeight="1" x14ac:dyDescent="0.2">
      <c r="A76" s="597" t="s">
        <v>161</v>
      </c>
      <c r="B76" s="72" t="s">
        <v>376</v>
      </c>
      <c r="C76" s="714"/>
      <c r="D76" s="711"/>
      <c r="E76" s="731"/>
      <c r="F76" s="117" t="s">
        <v>164</v>
      </c>
      <c r="G76" s="118">
        <v>10</v>
      </c>
      <c r="H76" s="423">
        <v>49</v>
      </c>
      <c r="I76" s="502" t="s">
        <v>284</v>
      </c>
      <c r="J76" s="503">
        <v>93</v>
      </c>
      <c r="K76" s="504">
        <v>49.6</v>
      </c>
      <c r="L76" s="692"/>
      <c r="M76" s="692"/>
      <c r="N76" s="692"/>
      <c r="O76" s="696"/>
    </row>
    <row r="77" spans="1:15" s="388" customFormat="1" ht="24" customHeight="1" x14ac:dyDescent="0.2">
      <c r="A77" s="597"/>
      <c r="B77" s="72" t="s">
        <v>377</v>
      </c>
      <c r="C77" s="714"/>
      <c r="D77" s="711"/>
      <c r="E77" s="731"/>
      <c r="F77" s="117" t="s">
        <v>164</v>
      </c>
      <c r="G77" s="118">
        <v>10</v>
      </c>
      <c r="H77" s="423">
        <v>49</v>
      </c>
      <c r="I77" s="502" t="s">
        <v>284</v>
      </c>
      <c r="J77" s="503">
        <v>92</v>
      </c>
      <c r="K77" s="504">
        <v>49.6</v>
      </c>
      <c r="L77" s="692"/>
      <c r="M77" s="692"/>
      <c r="N77" s="692"/>
      <c r="O77" s="696"/>
    </row>
    <row r="78" spans="1:15" s="388" customFormat="1" ht="24" customHeight="1" x14ac:dyDescent="0.2">
      <c r="A78" s="597"/>
      <c r="B78" s="72" t="s">
        <v>378</v>
      </c>
      <c r="C78" s="714"/>
      <c r="D78" s="711"/>
      <c r="E78" s="731"/>
      <c r="F78" s="117" t="s">
        <v>164</v>
      </c>
      <c r="G78" s="118">
        <v>10</v>
      </c>
      <c r="H78" s="423">
        <v>49</v>
      </c>
      <c r="I78" s="502" t="s">
        <v>284</v>
      </c>
      <c r="J78" s="503">
        <v>91</v>
      </c>
      <c r="K78" s="504">
        <v>49.6</v>
      </c>
      <c r="L78" s="692"/>
      <c r="M78" s="692"/>
      <c r="N78" s="692"/>
      <c r="O78" s="696"/>
    </row>
    <row r="79" spans="1:15" s="388" customFormat="1" ht="24" customHeight="1" thickBot="1" x14ac:dyDescent="0.25">
      <c r="A79" s="597"/>
      <c r="B79" s="604" t="s">
        <v>379</v>
      </c>
      <c r="C79" s="714"/>
      <c r="D79" s="711"/>
      <c r="E79" s="731"/>
      <c r="F79" s="117" t="s">
        <v>164</v>
      </c>
      <c r="G79" s="118">
        <v>10</v>
      </c>
      <c r="H79" s="423">
        <v>49</v>
      </c>
      <c r="I79" s="502" t="s">
        <v>284</v>
      </c>
      <c r="J79" s="503">
        <v>90</v>
      </c>
      <c r="K79" s="504">
        <v>49.6</v>
      </c>
      <c r="L79" s="693"/>
      <c r="M79" s="693"/>
      <c r="N79" s="693"/>
      <c r="O79" s="696"/>
    </row>
    <row r="80" spans="1:15" ht="26.25" customHeight="1" x14ac:dyDescent="0.2">
      <c r="A80" s="698" t="s">
        <v>161</v>
      </c>
      <c r="B80" s="72" t="s">
        <v>404</v>
      </c>
      <c r="C80" s="714"/>
      <c r="D80" s="711"/>
      <c r="E80" s="731"/>
      <c r="F80" s="117" t="s">
        <v>164</v>
      </c>
      <c r="G80" s="118">
        <v>10</v>
      </c>
      <c r="H80" s="423">
        <v>49</v>
      </c>
      <c r="I80" s="502" t="s">
        <v>284</v>
      </c>
      <c r="J80" s="503">
        <v>89</v>
      </c>
      <c r="K80" s="504">
        <v>49.6</v>
      </c>
      <c r="L80" s="684">
        <v>0.6</v>
      </c>
      <c r="M80" s="684">
        <v>0.8</v>
      </c>
      <c r="N80" s="684">
        <v>0.7</v>
      </c>
      <c r="O80" s="696"/>
    </row>
    <row r="81" spans="1:15" ht="31.5" customHeight="1" x14ac:dyDescent="0.2">
      <c r="A81" s="699"/>
      <c r="B81" s="72" t="s">
        <v>405</v>
      </c>
      <c r="C81" s="714"/>
      <c r="D81" s="711"/>
      <c r="E81" s="731"/>
      <c r="F81" s="117" t="s">
        <v>164</v>
      </c>
      <c r="G81" s="118">
        <v>10</v>
      </c>
      <c r="H81" s="423">
        <v>49</v>
      </c>
      <c r="I81" s="502" t="s">
        <v>284</v>
      </c>
      <c r="J81" s="503">
        <v>88</v>
      </c>
      <c r="K81" s="504">
        <v>49.6</v>
      </c>
      <c r="L81" s="682"/>
      <c r="M81" s="682"/>
      <c r="N81" s="682"/>
      <c r="O81" s="696"/>
    </row>
    <row r="82" spans="1:15" ht="30.75" customHeight="1" thickBot="1" x14ac:dyDescent="0.25">
      <c r="A82" s="700"/>
      <c r="B82" s="72" t="s">
        <v>406</v>
      </c>
      <c r="C82" s="714"/>
      <c r="D82" s="711"/>
      <c r="E82" s="731"/>
      <c r="F82" s="117" t="s">
        <v>164</v>
      </c>
      <c r="G82" s="118">
        <v>10</v>
      </c>
      <c r="H82" s="423">
        <v>49</v>
      </c>
      <c r="I82" s="505" t="s">
        <v>284</v>
      </c>
      <c r="J82" s="506">
        <v>87</v>
      </c>
      <c r="K82" s="507">
        <v>49.6</v>
      </c>
      <c r="L82" s="683"/>
      <c r="M82" s="683"/>
      <c r="N82" s="683"/>
      <c r="O82" s="697"/>
    </row>
    <row r="83" spans="1:15" ht="24" customHeight="1" x14ac:dyDescent="0.2">
      <c r="A83" s="698" t="s">
        <v>106</v>
      </c>
      <c r="B83" s="603" t="s">
        <v>313</v>
      </c>
      <c r="C83" s="714"/>
      <c r="D83" s="711"/>
      <c r="E83" s="731"/>
      <c r="F83" s="117" t="s">
        <v>165</v>
      </c>
      <c r="G83" s="111">
        <v>15</v>
      </c>
      <c r="H83" s="192">
        <v>49</v>
      </c>
      <c r="I83" s="499" t="s">
        <v>283</v>
      </c>
      <c r="J83" s="500">
        <v>82</v>
      </c>
      <c r="K83" s="501">
        <v>49.6</v>
      </c>
      <c r="L83" s="684">
        <v>1.3</v>
      </c>
      <c r="M83" s="684">
        <v>2.2999999999999998</v>
      </c>
      <c r="N83" s="684">
        <v>2.5</v>
      </c>
      <c r="O83" s="701"/>
    </row>
    <row r="84" spans="1:15" ht="27" customHeight="1" x14ac:dyDescent="0.2">
      <c r="A84" s="724"/>
      <c r="B84" s="72" t="s">
        <v>314</v>
      </c>
      <c r="C84" s="714"/>
      <c r="D84" s="711"/>
      <c r="E84" s="731"/>
      <c r="F84" s="117" t="s">
        <v>165</v>
      </c>
      <c r="G84" s="111">
        <v>15</v>
      </c>
      <c r="H84" s="192">
        <v>49</v>
      </c>
      <c r="I84" s="502" t="s">
        <v>283</v>
      </c>
      <c r="J84" s="503">
        <v>81</v>
      </c>
      <c r="K84" s="504">
        <v>49.6</v>
      </c>
      <c r="L84" s="685"/>
      <c r="M84" s="685"/>
      <c r="N84" s="685"/>
      <c r="O84" s="695"/>
    </row>
    <row r="85" spans="1:15" ht="25.5" customHeight="1" x14ac:dyDescent="0.2">
      <c r="A85" s="724"/>
      <c r="B85" s="602" t="s">
        <v>315</v>
      </c>
      <c r="C85" s="714"/>
      <c r="D85" s="711"/>
      <c r="E85" s="731"/>
      <c r="F85" s="117" t="s">
        <v>165</v>
      </c>
      <c r="G85" s="111">
        <v>15</v>
      </c>
      <c r="H85" s="192">
        <v>49</v>
      </c>
      <c r="I85" s="502" t="s">
        <v>283</v>
      </c>
      <c r="J85" s="503">
        <v>80</v>
      </c>
      <c r="K85" s="504">
        <v>49.6</v>
      </c>
      <c r="L85" s="685"/>
      <c r="M85" s="685"/>
      <c r="N85" s="685"/>
      <c r="O85" s="695"/>
    </row>
    <row r="86" spans="1:15" s="388" customFormat="1" ht="25.5" customHeight="1" x14ac:dyDescent="0.2">
      <c r="A86" s="724"/>
      <c r="B86" s="81" t="s">
        <v>316</v>
      </c>
      <c r="C86" s="714"/>
      <c r="D86" s="711"/>
      <c r="E86" s="731"/>
      <c r="F86" s="117"/>
      <c r="G86" s="111"/>
      <c r="H86" s="192"/>
      <c r="I86" s="502" t="s">
        <v>283</v>
      </c>
      <c r="J86" s="503">
        <v>79</v>
      </c>
      <c r="K86" s="504">
        <v>49.6</v>
      </c>
      <c r="L86" s="685"/>
      <c r="M86" s="685"/>
      <c r="N86" s="685"/>
      <c r="O86" s="695"/>
    </row>
    <row r="87" spans="1:15" ht="32.25" customHeight="1" x14ac:dyDescent="0.2">
      <c r="A87" s="724"/>
      <c r="B87" s="82" t="s">
        <v>293</v>
      </c>
      <c r="C87" s="714"/>
      <c r="D87" s="711"/>
      <c r="E87" s="731"/>
      <c r="F87" s="117" t="s">
        <v>165</v>
      </c>
      <c r="G87" s="111">
        <v>15</v>
      </c>
      <c r="H87" s="192">
        <v>49</v>
      </c>
      <c r="I87" s="502" t="s">
        <v>283</v>
      </c>
      <c r="J87" s="508">
        <v>78</v>
      </c>
      <c r="K87" s="504">
        <v>49.6</v>
      </c>
      <c r="L87" s="686"/>
      <c r="M87" s="686"/>
      <c r="N87" s="686"/>
      <c r="O87" s="734"/>
    </row>
    <row r="88" spans="1:15" s="232" customFormat="1" ht="71.25" customHeight="1" thickBot="1" x14ac:dyDescent="0.25">
      <c r="A88" s="72" t="s">
        <v>111</v>
      </c>
      <c r="B88" s="304" t="s">
        <v>504</v>
      </c>
      <c r="C88" s="714"/>
      <c r="D88" s="711"/>
      <c r="E88" s="731"/>
      <c r="F88" s="117" t="s">
        <v>165</v>
      </c>
      <c r="G88" s="111">
        <v>15</v>
      </c>
      <c r="H88" s="192">
        <v>49</v>
      </c>
      <c r="I88" s="505" t="s">
        <v>283</v>
      </c>
      <c r="J88" s="509">
        <v>77</v>
      </c>
      <c r="K88" s="507">
        <v>49.6</v>
      </c>
      <c r="L88" s="613">
        <v>2.8</v>
      </c>
      <c r="M88" s="626">
        <v>2.7</v>
      </c>
      <c r="N88" s="626">
        <v>2.7</v>
      </c>
      <c r="O88" s="74"/>
    </row>
    <row r="89" spans="1:15" s="295" customFormat="1" ht="47.25" customHeight="1" thickBot="1" x14ac:dyDescent="0.25">
      <c r="A89" s="599" t="s">
        <v>99</v>
      </c>
      <c r="B89" s="598" t="s">
        <v>449</v>
      </c>
      <c r="C89" s="714"/>
      <c r="D89" s="711"/>
      <c r="E89" s="731"/>
      <c r="F89" s="335"/>
      <c r="G89" s="130"/>
      <c r="H89" s="299"/>
      <c r="I89" s="510" t="s">
        <v>173</v>
      </c>
      <c r="J89" s="511"/>
      <c r="K89" s="512"/>
      <c r="L89" s="612">
        <v>3.47</v>
      </c>
      <c r="M89" s="629">
        <v>3.5</v>
      </c>
      <c r="N89" s="629">
        <v>3.45</v>
      </c>
      <c r="O89" s="574"/>
    </row>
    <row r="90" spans="1:15" ht="27" customHeight="1" x14ac:dyDescent="0.2">
      <c r="A90" s="698" t="s">
        <v>106</v>
      </c>
      <c r="B90" s="82" t="s">
        <v>317</v>
      </c>
      <c r="C90" s="714"/>
      <c r="D90" s="711"/>
      <c r="E90" s="731"/>
      <c r="F90" s="117" t="s">
        <v>166</v>
      </c>
      <c r="G90" s="111">
        <v>20</v>
      </c>
      <c r="H90" s="192">
        <v>49</v>
      </c>
      <c r="I90" s="513" t="s">
        <v>523</v>
      </c>
      <c r="J90" s="514">
        <v>72</v>
      </c>
      <c r="K90" s="501">
        <v>49.6</v>
      </c>
      <c r="L90" s="684">
        <v>1.39</v>
      </c>
      <c r="M90" s="684">
        <v>2.8</v>
      </c>
      <c r="N90" s="684">
        <v>2.4</v>
      </c>
      <c r="O90" s="701"/>
    </row>
    <row r="91" spans="1:15" s="388" customFormat="1" ht="27" customHeight="1" x14ac:dyDescent="0.2">
      <c r="A91" s="724"/>
      <c r="B91" s="82" t="s">
        <v>318</v>
      </c>
      <c r="C91" s="714"/>
      <c r="D91" s="711"/>
      <c r="E91" s="731"/>
      <c r="F91" s="117" t="s">
        <v>166</v>
      </c>
      <c r="G91" s="111">
        <v>20</v>
      </c>
      <c r="H91" s="192">
        <v>49</v>
      </c>
      <c r="I91" s="515" t="s">
        <v>523</v>
      </c>
      <c r="J91" s="516">
        <v>71</v>
      </c>
      <c r="K91" s="504">
        <v>49.6</v>
      </c>
      <c r="L91" s="682"/>
      <c r="M91" s="682"/>
      <c r="N91" s="682"/>
      <c r="O91" s="695"/>
    </row>
    <row r="92" spans="1:15" s="388" customFormat="1" ht="27" customHeight="1" x14ac:dyDescent="0.2">
      <c r="A92" s="724"/>
      <c r="B92" s="82" t="s">
        <v>319</v>
      </c>
      <c r="C92" s="714"/>
      <c r="D92" s="711"/>
      <c r="E92" s="731"/>
      <c r="F92" s="117" t="s">
        <v>166</v>
      </c>
      <c r="G92" s="111">
        <v>20</v>
      </c>
      <c r="H92" s="192">
        <v>49</v>
      </c>
      <c r="I92" s="510" t="s">
        <v>523</v>
      </c>
      <c r="J92" s="516">
        <v>70</v>
      </c>
      <c r="K92" s="504">
        <v>49.6</v>
      </c>
      <c r="L92" s="682"/>
      <c r="M92" s="682"/>
      <c r="N92" s="682"/>
      <c r="O92" s="695"/>
    </row>
    <row r="93" spans="1:15" ht="27" customHeight="1" x14ac:dyDescent="0.2">
      <c r="A93" s="724"/>
      <c r="B93" s="82" t="s">
        <v>320</v>
      </c>
      <c r="C93" s="714"/>
      <c r="D93" s="711"/>
      <c r="E93" s="731"/>
      <c r="F93" s="117" t="s">
        <v>166</v>
      </c>
      <c r="G93" s="111">
        <v>20</v>
      </c>
      <c r="H93" s="192">
        <v>49</v>
      </c>
      <c r="I93" s="515" t="s">
        <v>523</v>
      </c>
      <c r="J93" s="516">
        <v>69</v>
      </c>
      <c r="K93" s="504">
        <v>49.6</v>
      </c>
      <c r="L93" s="682">
        <v>0</v>
      </c>
      <c r="M93" s="682">
        <v>0</v>
      </c>
      <c r="N93" s="682">
        <v>0</v>
      </c>
      <c r="O93" s="696"/>
    </row>
    <row r="94" spans="1:15" ht="29.25" customHeight="1" thickBot="1" x14ac:dyDescent="0.25">
      <c r="A94" s="725"/>
      <c r="B94" s="582" t="s">
        <v>321</v>
      </c>
      <c r="C94" s="715"/>
      <c r="D94" s="712"/>
      <c r="E94" s="732"/>
      <c r="F94" s="117" t="s">
        <v>166</v>
      </c>
      <c r="G94" s="111">
        <v>20</v>
      </c>
      <c r="H94" s="192">
        <v>49</v>
      </c>
      <c r="I94" s="517" t="s">
        <v>58</v>
      </c>
      <c r="J94" s="509">
        <v>68</v>
      </c>
      <c r="K94" s="507">
        <v>49.6</v>
      </c>
      <c r="L94" s="694">
        <v>0</v>
      </c>
      <c r="M94" s="682">
        <v>0</v>
      </c>
      <c r="N94" s="694">
        <v>0</v>
      </c>
      <c r="O94" s="733"/>
    </row>
    <row r="95" spans="1:15" ht="36.75" customHeight="1" x14ac:dyDescent="0.2">
      <c r="A95" s="77" t="s">
        <v>169</v>
      </c>
      <c r="B95" s="90" t="s">
        <v>485</v>
      </c>
      <c r="C95" s="736">
        <v>2</v>
      </c>
      <c r="D95" s="710">
        <v>0.3</v>
      </c>
      <c r="E95" s="730">
        <v>48.6</v>
      </c>
      <c r="F95" s="117" t="s">
        <v>166</v>
      </c>
      <c r="G95" s="111">
        <v>20</v>
      </c>
      <c r="H95" s="192">
        <v>49</v>
      </c>
      <c r="I95" s="499" t="s">
        <v>57</v>
      </c>
      <c r="J95" s="500">
        <v>63</v>
      </c>
      <c r="K95" s="500">
        <v>49.6</v>
      </c>
      <c r="L95" s="557">
        <v>2.2000000000000002</v>
      </c>
      <c r="M95" s="557">
        <v>2.6</v>
      </c>
      <c r="N95" s="557">
        <v>2.7</v>
      </c>
      <c r="O95" s="236"/>
    </row>
    <row r="96" spans="1:15" s="388" customFormat="1" ht="36.75" customHeight="1" thickBot="1" x14ac:dyDescent="0.25">
      <c r="A96" s="603" t="s">
        <v>137</v>
      </c>
      <c r="B96" s="351" t="s">
        <v>477</v>
      </c>
      <c r="C96" s="737"/>
      <c r="D96" s="711"/>
      <c r="E96" s="731"/>
      <c r="F96" s="123" t="s">
        <v>170</v>
      </c>
      <c r="G96" s="122">
        <v>20</v>
      </c>
      <c r="H96" s="193">
        <v>48.9</v>
      </c>
      <c r="I96" s="505" t="s">
        <v>57</v>
      </c>
      <c r="J96" s="506">
        <v>62</v>
      </c>
      <c r="K96" s="518">
        <v>49.6</v>
      </c>
      <c r="L96" s="613">
        <v>1.5</v>
      </c>
      <c r="M96" s="626">
        <v>2.4</v>
      </c>
      <c r="N96" s="626">
        <v>2</v>
      </c>
      <c r="O96" s="577"/>
    </row>
    <row r="97" spans="1:15" ht="53.25" customHeight="1" thickBot="1" x14ac:dyDescent="0.25">
      <c r="A97" s="100" t="s">
        <v>169</v>
      </c>
      <c r="B97" s="603" t="s">
        <v>488</v>
      </c>
      <c r="C97" s="737"/>
      <c r="D97" s="711"/>
      <c r="E97" s="731"/>
      <c r="F97" s="123" t="s">
        <v>170</v>
      </c>
      <c r="G97" s="122">
        <v>20</v>
      </c>
      <c r="H97" s="193">
        <v>48.9</v>
      </c>
      <c r="I97" s="519" t="s">
        <v>60</v>
      </c>
      <c r="J97" s="520">
        <v>57</v>
      </c>
      <c r="K97" s="521">
        <v>49.6</v>
      </c>
      <c r="L97" s="555">
        <v>3.2</v>
      </c>
      <c r="M97" s="555">
        <v>4.2</v>
      </c>
      <c r="N97" s="555">
        <v>3.7</v>
      </c>
      <c r="O97" s="72"/>
    </row>
    <row r="98" spans="1:15" ht="35.25" customHeight="1" x14ac:dyDescent="0.2">
      <c r="A98" s="72" t="s">
        <v>131</v>
      </c>
      <c r="B98" s="72" t="s">
        <v>494</v>
      </c>
      <c r="C98" s="737"/>
      <c r="D98" s="711"/>
      <c r="E98" s="731"/>
      <c r="F98" s="123" t="s">
        <v>170</v>
      </c>
      <c r="G98" s="122">
        <v>20</v>
      </c>
      <c r="H98" s="193">
        <v>48.9</v>
      </c>
      <c r="I98" s="499" t="s">
        <v>11</v>
      </c>
      <c r="J98" s="500">
        <v>52</v>
      </c>
      <c r="K98" s="501">
        <v>49.6</v>
      </c>
      <c r="L98" s="555">
        <v>2.5</v>
      </c>
      <c r="M98" s="555">
        <v>4.2</v>
      </c>
      <c r="N98" s="555">
        <v>3.2</v>
      </c>
      <c r="O98" s="575"/>
    </row>
    <row r="99" spans="1:15" ht="30" customHeight="1" thickBot="1" x14ac:dyDescent="0.25">
      <c r="A99" s="99" t="s">
        <v>172</v>
      </c>
      <c r="B99" s="603" t="s">
        <v>275</v>
      </c>
      <c r="C99" s="737"/>
      <c r="D99" s="711"/>
      <c r="E99" s="731"/>
      <c r="F99" s="123" t="s">
        <v>170</v>
      </c>
      <c r="G99" s="122">
        <v>20</v>
      </c>
      <c r="H99" s="193">
        <v>48.9</v>
      </c>
      <c r="I99" s="505" t="s">
        <v>11</v>
      </c>
      <c r="J99" s="506">
        <v>51</v>
      </c>
      <c r="K99" s="507">
        <v>49.6</v>
      </c>
      <c r="L99" s="555">
        <v>3</v>
      </c>
      <c r="M99" s="555">
        <v>3</v>
      </c>
      <c r="N99" s="555">
        <v>3.2</v>
      </c>
      <c r="O99" s="74"/>
    </row>
    <row r="100" spans="1:15" s="234" customFormat="1" ht="40.5" customHeight="1" x14ac:dyDescent="0.2">
      <c r="A100" s="72" t="s">
        <v>99</v>
      </c>
      <c r="B100" s="72" t="s">
        <v>450</v>
      </c>
      <c r="C100" s="737"/>
      <c r="D100" s="711"/>
      <c r="E100" s="731"/>
      <c r="F100" s="129"/>
      <c r="G100" s="130"/>
      <c r="H100" s="185"/>
      <c r="I100" s="522" t="s">
        <v>173</v>
      </c>
      <c r="J100" s="503"/>
      <c r="K100" s="523"/>
      <c r="L100" s="614">
        <v>5.5</v>
      </c>
      <c r="M100" s="627">
        <v>7</v>
      </c>
      <c r="N100" s="627">
        <v>7.8</v>
      </c>
      <c r="O100" s="574"/>
    </row>
    <row r="101" spans="1:15" ht="36" customHeight="1" x14ac:dyDescent="0.2">
      <c r="A101" s="599" t="s">
        <v>107</v>
      </c>
      <c r="B101" s="599" t="s">
        <v>274</v>
      </c>
      <c r="C101" s="737"/>
      <c r="D101" s="711"/>
      <c r="E101" s="731"/>
      <c r="F101" s="123" t="s">
        <v>170</v>
      </c>
      <c r="G101" s="122">
        <v>20</v>
      </c>
      <c r="H101" s="193">
        <v>48.9</v>
      </c>
      <c r="I101" s="515" t="s">
        <v>173</v>
      </c>
      <c r="J101" s="508"/>
      <c r="K101" s="504"/>
      <c r="L101" s="555">
        <v>0</v>
      </c>
      <c r="M101" s="555">
        <v>0</v>
      </c>
      <c r="N101" s="555">
        <v>0</v>
      </c>
      <c r="O101" s="74" t="s">
        <v>282</v>
      </c>
    </row>
    <row r="102" spans="1:15" ht="26.25" customHeight="1" x14ac:dyDescent="0.2">
      <c r="A102" s="599" t="s">
        <v>101</v>
      </c>
      <c r="B102" s="599" t="s">
        <v>274</v>
      </c>
      <c r="C102" s="737"/>
      <c r="D102" s="711"/>
      <c r="E102" s="731"/>
      <c r="F102" s="123" t="s">
        <v>170</v>
      </c>
      <c r="G102" s="122">
        <v>20</v>
      </c>
      <c r="H102" s="193">
        <v>48.9</v>
      </c>
      <c r="I102" s="515" t="s">
        <v>173</v>
      </c>
      <c r="J102" s="508"/>
      <c r="K102" s="504"/>
      <c r="L102" s="555">
        <v>0</v>
      </c>
      <c r="M102" s="555">
        <v>0</v>
      </c>
      <c r="N102" s="555">
        <v>0</v>
      </c>
      <c r="O102" s="74" t="s">
        <v>282</v>
      </c>
    </row>
    <row r="103" spans="1:15" s="221" customFormat="1" ht="37.5" customHeight="1" x14ac:dyDescent="0.2">
      <c r="A103" s="599" t="s">
        <v>104</v>
      </c>
      <c r="B103" s="72" t="s">
        <v>380</v>
      </c>
      <c r="C103" s="737"/>
      <c r="D103" s="711"/>
      <c r="E103" s="731"/>
      <c r="F103" s="123" t="s">
        <v>170</v>
      </c>
      <c r="G103" s="122">
        <v>20</v>
      </c>
      <c r="H103" s="193">
        <v>48.9</v>
      </c>
      <c r="I103" s="515" t="s">
        <v>173</v>
      </c>
      <c r="J103" s="508"/>
      <c r="K103" s="504"/>
      <c r="L103" s="555">
        <v>0</v>
      </c>
      <c r="M103" s="555">
        <v>0</v>
      </c>
      <c r="N103" s="555">
        <v>0</v>
      </c>
      <c r="O103" s="74" t="s">
        <v>282</v>
      </c>
    </row>
    <row r="104" spans="1:15" ht="33" customHeight="1" x14ac:dyDescent="0.2">
      <c r="A104" s="599" t="s">
        <v>107</v>
      </c>
      <c r="B104" s="72" t="s">
        <v>380</v>
      </c>
      <c r="C104" s="737"/>
      <c r="D104" s="711"/>
      <c r="E104" s="731"/>
      <c r="F104" s="123" t="s">
        <v>170</v>
      </c>
      <c r="G104" s="122">
        <v>20</v>
      </c>
      <c r="H104" s="193">
        <v>48.9</v>
      </c>
      <c r="I104" s="515" t="s">
        <v>173</v>
      </c>
      <c r="J104" s="508"/>
      <c r="K104" s="504"/>
      <c r="L104" s="555">
        <v>0</v>
      </c>
      <c r="M104" s="555">
        <v>0</v>
      </c>
      <c r="N104" s="555">
        <v>0</v>
      </c>
      <c r="O104" s="74" t="s">
        <v>282</v>
      </c>
    </row>
    <row r="105" spans="1:15" ht="27" customHeight="1" thickBot="1" x14ac:dyDescent="0.25">
      <c r="A105" s="76" t="s">
        <v>108</v>
      </c>
      <c r="B105" s="76" t="s">
        <v>381</v>
      </c>
      <c r="C105" s="738"/>
      <c r="D105" s="712"/>
      <c r="E105" s="732"/>
      <c r="F105" s="124" t="s">
        <v>170</v>
      </c>
      <c r="G105" s="125">
        <v>20</v>
      </c>
      <c r="H105" s="194">
        <v>48.9</v>
      </c>
      <c r="I105" s="517" t="s">
        <v>173</v>
      </c>
      <c r="J105" s="509"/>
      <c r="K105" s="507"/>
      <c r="L105" s="556">
        <v>0</v>
      </c>
      <c r="M105" s="556">
        <v>0</v>
      </c>
      <c r="N105" s="556">
        <v>0</v>
      </c>
      <c r="O105" s="579" t="s">
        <v>282</v>
      </c>
    </row>
    <row r="106" spans="1:15" ht="26.25" customHeight="1" thickBot="1" x14ac:dyDescent="0.3">
      <c r="A106" s="602" t="s">
        <v>113</v>
      </c>
      <c r="B106" s="602" t="s">
        <v>382</v>
      </c>
      <c r="C106" s="737">
        <v>3</v>
      </c>
      <c r="D106" s="711">
        <v>0.3</v>
      </c>
      <c r="E106" s="731">
        <v>48.4</v>
      </c>
      <c r="F106" s="437" t="s">
        <v>170</v>
      </c>
      <c r="G106" s="438">
        <v>20</v>
      </c>
      <c r="H106" s="439">
        <v>48.9</v>
      </c>
      <c r="I106" s="513" t="s">
        <v>173</v>
      </c>
      <c r="J106" s="524"/>
      <c r="K106" s="512"/>
      <c r="L106" s="614">
        <v>0</v>
      </c>
      <c r="M106" s="627">
        <v>0</v>
      </c>
      <c r="N106" s="627">
        <v>0</v>
      </c>
      <c r="O106" s="575" t="s">
        <v>282</v>
      </c>
    </row>
    <row r="107" spans="1:15" s="388" customFormat="1" ht="24" customHeight="1" x14ac:dyDescent="0.25">
      <c r="A107" s="72" t="s">
        <v>114</v>
      </c>
      <c r="B107" s="603" t="s">
        <v>490</v>
      </c>
      <c r="C107" s="737"/>
      <c r="D107" s="711"/>
      <c r="E107" s="731"/>
      <c r="F107" s="434" t="s">
        <v>170</v>
      </c>
      <c r="G107" s="435">
        <v>20</v>
      </c>
      <c r="H107" s="436">
        <v>48.9</v>
      </c>
      <c r="I107" s="499" t="s">
        <v>12</v>
      </c>
      <c r="J107" s="500">
        <v>46</v>
      </c>
      <c r="K107" s="501">
        <v>49.6</v>
      </c>
      <c r="L107" s="614">
        <v>1.1000000000000001</v>
      </c>
      <c r="M107" s="627">
        <v>2.5</v>
      </c>
      <c r="N107" s="627">
        <v>1.3</v>
      </c>
      <c r="O107" s="74"/>
    </row>
    <row r="108" spans="1:15" ht="60.75" customHeight="1" thickBot="1" x14ac:dyDescent="0.25">
      <c r="A108" s="100" t="s">
        <v>169</v>
      </c>
      <c r="B108" s="72" t="s">
        <v>484</v>
      </c>
      <c r="C108" s="737"/>
      <c r="D108" s="711"/>
      <c r="E108" s="731"/>
      <c r="F108" s="121" t="s">
        <v>170</v>
      </c>
      <c r="G108" s="122">
        <v>20</v>
      </c>
      <c r="H108" s="193">
        <v>48.9</v>
      </c>
      <c r="I108" s="517" t="s">
        <v>12</v>
      </c>
      <c r="J108" s="509">
        <v>45</v>
      </c>
      <c r="K108" s="507">
        <v>49.6</v>
      </c>
      <c r="L108" s="555">
        <v>2.73</v>
      </c>
      <c r="M108" s="555">
        <v>3.02</v>
      </c>
      <c r="N108" s="555">
        <v>2.99</v>
      </c>
      <c r="O108" s="74"/>
    </row>
    <row r="109" spans="1:15" ht="26.25" customHeight="1" x14ac:dyDescent="0.2">
      <c r="A109" s="724" t="s">
        <v>148</v>
      </c>
      <c r="B109" s="603" t="s">
        <v>333</v>
      </c>
      <c r="C109" s="737"/>
      <c r="D109" s="711"/>
      <c r="E109" s="731"/>
      <c r="F109" s="121" t="s">
        <v>170</v>
      </c>
      <c r="G109" s="122">
        <v>20</v>
      </c>
      <c r="H109" s="193">
        <v>48.9</v>
      </c>
      <c r="I109" s="525" t="s">
        <v>522</v>
      </c>
      <c r="J109" s="500">
        <v>40</v>
      </c>
      <c r="K109" s="501">
        <v>49.6</v>
      </c>
      <c r="L109" s="684">
        <v>3</v>
      </c>
      <c r="M109" s="684">
        <v>5.3</v>
      </c>
      <c r="N109" s="684">
        <v>3.9</v>
      </c>
      <c r="O109" s="701"/>
    </row>
    <row r="110" spans="1:15" ht="27.75" customHeight="1" x14ac:dyDescent="0.2">
      <c r="A110" s="724"/>
      <c r="B110" s="603" t="s">
        <v>332</v>
      </c>
      <c r="C110" s="737"/>
      <c r="D110" s="711"/>
      <c r="E110" s="731"/>
      <c r="F110" s="121" t="s">
        <v>170</v>
      </c>
      <c r="G110" s="122">
        <v>20</v>
      </c>
      <c r="H110" s="193">
        <v>48.9</v>
      </c>
      <c r="I110" s="526" t="s">
        <v>154</v>
      </c>
      <c r="J110" s="508">
        <v>39</v>
      </c>
      <c r="K110" s="504">
        <v>49.6</v>
      </c>
      <c r="L110" s="682">
        <v>0</v>
      </c>
      <c r="M110" s="682">
        <v>0</v>
      </c>
      <c r="N110" s="682">
        <v>0</v>
      </c>
      <c r="O110" s="695"/>
    </row>
    <row r="111" spans="1:15" ht="27" customHeight="1" x14ac:dyDescent="0.2">
      <c r="A111" s="724"/>
      <c r="B111" s="603" t="s">
        <v>331</v>
      </c>
      <c r="C111" s="737"/>
      <c r="D111" s="711"/>
      <c r="E111" s="731"/>
      <c r="F111" s="121" t="s">
        <v>170</v>
      </c>
      <c r="G111" s="122">
        <v>20</v>
      </c>
      <c r="H111" s="193">
        <v>48.9</v>
      </c>
      <c r="I111" s="526" t="s">
        <v>154</v>
      </c>
      <c r="J111" s="508">
        <v>38</v>
      </c>
      <c r="K111" s="504">
        <v>49.6</v>
      </c>
      <c r="L111" s="682">
        <v>0</v>
      </c>
      <c r="M111" s="682">
        <v>0</v>
      </c>
      <c r="N111" s="682">
        <v>0</v>
      </c>
      <c r="O111" s="695"/>
    </row>
    <row r="112" spans="1:15" ht="24.75" customHeight="1" thickBot="1" x14ac:dyDescent="0.25">
      <c r="A112" s="729"/>
      <c r="B112" s="603" t="s">
        <v>330</v>
      </c>
      <c r="C112" s="737"/>
      <c r="D112" s="711"/>
      <c r="E112" s="731"/>
      <c r="F112" s="121" t="s">
        <v>170</v>
      </c>
      <c r="G112" s="122">
        <v>20</v>
      </c>
      <c r="H112" s="193">
        <v>48.9</v>
      </c>
      <c r="I112" s="527" t="s">
        <v>154</v>
      </c>
      <c r="J112" s="509">
        <v>37</v>
      </c>
      <c r="K112" s="507">
        <v>49.6</v>
      </c>
      <c r="L112" s="683">
        <v>0</v>
      </c>
      <c r="M112" s="683">
        <v>0</v>
      </c>
      <c r="N112" s="683">
        <v>0</v>
      </c>
      <c r="O112" s="734"/>
    </row>
    <row r="113" spans="1:15" ht="25.5" customHeight="1" x14ac:dyDescent="0.2">
      <c r="A113" s="603" t="s">
        <v>115</v>
      </c>
      <c r="B113" s="72" t="s">
        <v>149</v>
      </c>
      <c r="C113" s="737"/>
      <c r="D113" s="711"/>
      <c r="E113" s="731"/>
      <c r="F113" s="121" t="s">
        <v>170</v>
      </c>
      <c r="G113" s="122">
        <v>20</v>
      </c>
      <c r="H113" s="193">
        <v>48.9</v>
      </c>
      <c r="I113" s="525" t="s">
        <v>144</v>
      </c>
      <c r="J113" s="500">
        <v>32</v>
      </c>
      <c r="K113" s="501">
        <v>49.6</v>
      </c>
      <c r="L113" s="614">
        <v>1.2</v>
      </c>
      <c r="M113" s="627">
        <v>1</v>
      </c>
      <c r="N113" s="627">
        <v>1.3</v>
      </c>
      <c r="O113" s="74"/>
    </row>
    <row r="114" spans="1:15" ht="39" customHeight="1" x14ac:dyDescent="0.2">
      <c r="A114" s="603" t="s">
        <v>116</v>
      </c>
      <c r="B114" s="72" t="s">
        <v>150</v>
      </c>
      <c r="C114" s="737"/>
      <c r="D114" s="711"/>
      <c r="E114" s="731"/>
      <c r="F114" s="121" t="s">
        <v>170</v>
      </c>
      <c r="G114" s="122">
        <v>20</v>
      </c>
      <c r="H114" s="193">
        <v>48.9</v>
      </c>
      <c r="I114" s="526" t="s">
        <v>144</v>
      </c>
      <c r="J114" s="508">
        <v>31</v>
      </c>
      <c r="K114" s="504">
        <v>49.6</v>
      </c>
      <c r="L114" s="614">
        <v>0.3</v>
      </c>
      <c r="M114" s="627">
        <v>0.1</v>
      </c>
      <c r="N114" s="627">
        <v>0.3</v>
      </c>
      <c r="O114" s="74"/>
    </row>
    <row r="115" spans="1:15" s="234" customFormat="1" ht="39" customHeight="1" x14ac:dyDescent="0.2">
      <c r="A115" s="599" t="s">
        <v>126</v>
      </c>
      <c r="B115" s="599" t="s">
        <v>147</v>
      </c>
      <c r="C115" s="737"/>
      <c r="D115" s="711"/>
      <c r="E115" s="731"/>
      <c r="F115" s="129"/>
      <c r="G115" s="130"/>
      <c r="H115" s="185"/>
      <c r="I115" s="528" t="s">
        <v>173</v>
      </c>
      <c r="J115" s="508"/>
      <c r="K115" s="504"/>
      <c r="L115" s="614">
        <v>6</v>
      </c>
      <c r="M115" s="627">
        <v>4.8</v>
      </c>
      <c r="N115" s="627">
        <v>8.3000000000000007</v>
      </c>
      <c r="O115" s="74"/>
    </row>
    <row r="116" spans="1:15" ht="45.75" customHeight="1" thickBot="1" x14ac:dyDescent="0.25">
      <c r="A116" s="100" t="s">
        <v>118</v>
      </c>
      <c r="B116" s="72" t="s">
        <v>383</v>
      </c>
      <c r="C116" s="737"/>
      <c r="D116" s="711"/>
      <c r="E116" s="731"/>
      <c r="F116" s="121" t="s">
        <v>174</v>
      </c>
      <c r="G116" s="122">
        <v>25</v>
      </c>
      <c r="H116" s="126">
        <v>48.9</v>
      </c>
      <c r="I116" s="527" t="s">
        <v>144</v>
      </c>
      <c r="J116" s="509">
        <v>30</v>
      </c>
      <c r="K116" s="507">
        <v>49.6</v>
      </c>
      <c r="L116" s="614">
        <v>3.5</v>
      </c>
      <c r="M116" s="627">
        <v>4.7</v>
      </c>
      <c r="N116" s="627">
        <v>4.2</v>
      </c>
      <c r="O116" s="74"/>
    </row>
    <row r="117" spans="1:15" ht="85.5" customHeight="1" thickBot="1" x14ac:dyDescent="0.25">
      <c r="A117" s="76" t="s">
        <v>124</v>
      </c>
      <c r="B117" s="76" t="s">
        <v>384</v>
      </c>
      <c r="C117" s="738"/>
      <c r="D117" s="712"/>
      <c r="E117" s="732"/>
      <c r="F117" s="432" t="s">
        <v>174</v>
      </c>
      <c r="G117" s="125">
        <v>25</v>
      </c>
      <c r="H117" s="433">
        <v>48.9</v>
      </c>
      <c r="I117" s="529" t="s">
        <v>173</v>
      </c>
      <c r="J117" s="506"/>
      <c r="K117" s="518"/>
      <c r="L117" s="619">
        <v>0</v>
      </c>
      <c r="M117" s="633">
        <v>0</v>
      </c>
      <c r="N117" s="633">
        <v>0</v>
      </c>
      <c r="O117" s="75" t="s">
        <v>282</v>
      </c>
    </row>
    <row r="118" spans="1:15" ht="79.5" customHeight="1" thickBot="1" x14ac:dyDescent="0.25">
      <c r="A118" s="77" t="s">
        <v>110</v>
      </c>
      <c r="B118" s="77" t="s">
        <v>273</v>
      </c>
      <c r="C118" s="736">
        <v>4</v>
      </c>
      <c r="D118" s="710">
        <v>0.3</v>
      </c>
      <c r="E118" s="730">
        <v>48.2</v>
      </c>
      <c r="F118" s="123" t="s">
        <v>174</v>
      </c>
      <c r="G118" s="430">
        <v>25</v>
      </c>
      <c r="H118" s="431">
        <v>48.9</v>
      </c>
      <c r="I118" s="519" t="s">
        <v>145</v>
      </c>
      <c r="J118" s="520">
        <v>25</v>
      </c>
      <c r="K118" s="521">
        <v>49.6</v>
      </c>
      <c r="L118" s="557">
        <v>3.01</v>
      </c>
      <c r="M118" s="557">
        <v>3.17</v>
      </c>
      <c r="N118" s="557">
        <v>3.18</v>
      </c>
      <c r="O118" s="73"/>
    </row>
    <row r="119" spans="1:15" ht="30.75" customHeight="1" thickBot="1" x14ac:dyDescent="0.25">
      <c r="A119" s="603" t="s">
        <v>109</v>
      </c>
      <c r="B119" s="603" t="s">
        <v>175</v>
      </c>
      <c r="C119" s="737"/>
      <c r="D119" s="711"/>
      <c r="E119" s="731"/>
      <c r="F119" s="121" t="s">
        <v>174</v>
      </c>
      <c r="G119" s="122">
        <v>25</v>
      </c>
      <c r="H119" s="126">
        <v>48.9</v>
      </c>
      <c r="I119" s="510" t="s">
        <v>9</v>
      </c>
      <c r="J119" s="524">
        <v>20</v>
      </c>
      <c r="K119" s="512">
        <v>49.6</v>
      </c>
      <c r="L119" s="555">
        <v>3.2</v>
      </c>
      <c r="M119" s="555">
        <v>5.7</v>
      </c>
      <c r="N119" s="555">
        <v>5.9</v>
      </c>
      <c r="O119" s="575" t="s">
        <v>177</v>
      </c>
    </row>
    <row r="120" spans="1:15" ht="107.25" customHeight="1" thickBot="1" x14ac:dyDescent="0.25">
      <c r="A120" s="72" t="s">
        <v>109</v>
      </c>
      <c r="B120" s="603" t="s">
        <v>178</v>
      </c>
      <c r="C120" s="737"/>
      <c r="D120" s="711"/>
      <c r="E120" s="731"/>
      <c r="F120" s="121" t="s">
        <v>174</v>
      </c>
      <c r="G120" s="122">
        <v>25</v>
      </c>
      <c r="H120" s="126">
        <v>48.9</v>
      </c>
      <c r="I120" s="519" t="s">
        <v>176</v>
      </c>
      <c r="J120" s="520">
        <v>15</v>
      </c>
      <c r="K120" s="521">
        <v>49.6</v>
      </c>
      <c r="L120" s="555">
        <v>1.27</v>
      </c>
      <c r="M120" s="555">
        <v>1.9</v>
      </c>
      <c r="N120" s="555">
        <v>1.91</v>
      </c>
      <c r="O120" s="74"/>
    </row>
    <row r="121" spans="1:15" ht="104.25" customHeight="1" thickBot="1" x14ac:dyDescent="0.25">
      <c r="A121" s="72" t="s">
        <v>109</v>
      </c>
      <c r="B121" s="72" t="s">
        <v>180</v>
      </c>
      <c r="C121" s="737"/>
      <c r="D121" s="711"/>
      <c r="E121" s="731"/>
      <c r="F121" s="121" t="s">
        <v>174</v>
      </c>
      <c r="G121" s="122">
        <v>25</v>
      </c>
      <c r="H121" s="126">
        <v>48.9</v>
      </c>
      <c r="I121" s="519" t="s">
        <v>98</v>
      </c>
      <c r="J121" s="520">
        <v>10</v>
      </c>
      <c r="K121" s="521">
        <v>49.6</v>
      </c>
      <c r="L121" s="555">
        <v>4.5999999999999996</v>
      </c>
      <c r="M121" s="555">
        <v>6.8</v>
      </c>
      <c r="N121" s="555">
        <v>6.6</v>
      </c>
      <c r="O121" s="74" t="s">
        <v>177</v>
      </c>
    </row>
    <row r="122" spans="1:15" ht="27.75" customHeight="1" thickBot="1" x14ac:dyDescent="0.25">
      <c r="A122" s="76" t="s">
        <v>99</v>
      </c>
      <c r="B122" s="611" t="s">
        <v>452</v>
      </c>
      <c r="C122" s="738"/>
      <c r="D122" s="712"/>
      <c r="E122" s="732"/>
      <c r="F122" s="127"/>
      <c r="G122" s="128"/>
      <c r="H122" s="186"/>
      <c r="I122" s="447" t="s">
        <v>173</v>
      </c>
      <c r="J122" s="418"/>
      <c r="K122" s="459"/>
      <c r="L122" s="619">
        <v>5.8</v>
      </c>
      <c r="M122" s="633">
        <v>5</v>
      </c>
      <c r="N122" s="633">
        <v>5.5</v>
      </c>
      <c r="O122" s="75"/>
    </row>
    <row r="123" spans="1:15" ht="21.75" customHeight="1" x14ac:dyDescent="0.2">
      <c r="A123" s="724" t="s">
        <v>119</v>
      </c>
      <c r="B123" s="89" t="s">
        <v>167</v>
      </c>
      <c r="C123" s="737">
        <v>5</v>
      </c>
      <c r="D123" s="711">
        <v>0.3</v>
      </c>
      <c r="E123" s="722">
        <v>48</v>
      </c>
      <c r="F123" s="121" t="s">
        <v>500</v>
      </c>
      <c r="G123" s="122">
        <v>30</v>
      </c>
      <c r="H123" s="126">
        <v>48.9</v>
      </c>
      <c r="I123" s="460" t="s">
        <v>324</v>
      </c>
      <c r="J123" s="461">
        <v>123</v>
      </c>
      <c r="K123" s="462">
        <v>49.5</v>
      </c>
      <c r="L123" s="691">
        <v>3.1</v>
      </c>
      <c r="M123" s="691">
        <v>4.5</v>
      </c>
      <c r="N123" s="691">
        <v>3.9</v>
      </c>
      <c r="O123" s="695"/>
    </row>
    <row r="124" spans="1:15" ht="22.5" customHeight="1" x14ac:dyDescent="0.2">
      <c r="A124" s="724"/>
      <c r="B124" s="89" t="s">
        <v>168</v>
      </c>
      <c r="C124" s="737"/>
      <c r="D124" s="711"/>
      <c r="E124" s="722"/>
      <c r="F124" s="121" t="s">
        <v>500</v>
      </c>
      <c r="G124" s="122">
        <v>30</v>
      </c>
      <c r="H124" s="126">
        <v>48.9</v>
      </c>
      <c r="I124" s="463" t="s">
        <v>324</v>
      </c>
      <c r="J124" s="464">
        <v>122</v>
      </c>
      <c r="K124" s="465">
        <v>49.5</v>
      </c>
      <c r="L124" s="682">
        <v>0</v>
      </c>
      <c r="M124" s="682">
        <v>0</v>
      </c>
      <c r="N124" s="682">
        <v>0</v>
      </c>
      <c r="O124" s="696"/>
    </row>
    <row r="125" spans="1:15" ht="25.5" customHeight="1" x14ac:dyDescent="0.2">
      <c r="A125" s="724"/>
      <c r="B125" s="89" t="s">
        <v>239</v>
      </c>
      <c r="C125" s="737"/>
      <c r="D125" s="711"/>
      <c r="E125" s="722"/>
      <c r="F125" s="121" t="s">
        <v>500</v>
      </c>
      <c r="G125" s="122">
        <v>30</v>
      </c>
      <c r="H125" s="126">
        <v>48.9</v>
      </c>
      <c r="I125" s="463" t="s">
        <v>324</v>
      </c>
      <c r="J125" s="464">
        <v>121</v>
      </c>
      <c r="K125" s="465">
        <v>49.5</v>
      </c>
      <c r="L125" s="682">
        <v>0</v>
      </c>
      <c r="M125" s="682">
        <v>0</v>
      </c>
      <c r="N125" s="682">
        <v>0</v>
      </c>
      <c r="O125" s="696"/>
    </row>
    <row r="126" spans="1:15" ht="24" customHeight="1" x14ac:dyDescent="0.2">
      <c r="A126" s="729"/>
      <c r="B126" s="89" t="s">
        <v>240</v>
      </c>
      <c r="C126" s="737"/>
      <c r="D126" s="711"/>
      <c r="E126" s="722"/>
      <c r="F126" s="121" t="s">
        <v>500</v>
      </c>
      <c r="G126" s="122">
        <v>30</v>
      </c>
      <c r="H126" s="126">
        <v>48.9</v>
      </c>
      <c r="I126" s="463" t="s">
        <v>324</v>
      </c>
      <c r="J126" s="464">
        <v>120</v>
      </c>
      <c r="K126" s="465">
        <v>49.5</v>
      </c>
      <c r="L126" s="683">
        <v>0</v>
      </c>
      <c r="M126" s="683">
        <v>0</v>
      </c>
      <c r="N126" s="683">
        <v>0</v>
      </c>
      <c r="O126" s="697"/>
    </row>
    <row r="127" spans="1:15" ht="24.75" customHeight="1" x14ac:dyDescent="0.2">
      <c r="A127" s="698" t="s">
        <v>120</v>
      </c>
      <c r="B127" s="603" t="s">
        <v>182</v>
      </c>
      <c r="C127" s="737"/>
      <c r="D127" s="711"/>
      <c r="E127" s="722"/>
      <c r="F127" s="121" t="s">
        <v>500</v>
      </c>
      <c r="G127" s="122">
        <v>30</v>
      </c>
      <c r="H127" s="126">
        <v>48.9</v>
      </c>
      <c r="I127" s="463" t="s">
        <v>324</v>
      </c>
      <c r="J127" s="464">
        <v>119</v>
      </c>
      <c r="K127" s="465">
        <v>49.5</v>
      </c>
      <c r="L127" s="684">
        <v>1.5</v>
      </c>
      <c r="M127" s="684">
        <v>1.6</v>
      </c>
      <c r="N127" s="684">
        <v>2.5</v>
      </c>
      <c r="O127" s="701"/>
    </row>
    <row r="128" spans="1:15" ht="21" customHeight="1" x14ac:dyDescent="0.2">
      <c r="A128" s="724"/>
      <c r="B128" s="603" t="s">
        <v>241</v>
      </c>
      <c r="C128" s="737"/>
      <c r="D128" s="711"/>
      <c r="E128" s="722"/>
      <c r="F128" s="121" t="s">
        <v>500</v>
      </c>
      <c r="G128" s="122">
        <v>30</v>
      </c>
      <c r="H128" s="126">
        <v>48.9</v>
      </c>
      <c r="I128" s="463" t="s">
        <v>324</v>
      </c>
      <c r="J128" s="464">
        <v>118</v>
      </c>
      <c r="K128" s="465">
        <v>49.5</v>
      </c>
      <c r="L128" s="682">
        <v>0</v>
      </c>
      <c r="M128" s="682">
        <v>0</v>
      </c>
      <c r="N128" s="682">
        <v>0</v>
      </c>
      <c r="O128" s="696"/>
    </row>
    <row r="129" spans="1:15" ht="25.5" customHeight="1" x14ac:dyDescent="0.2">
      <c r="A129" s="724"/>
      <c r="B129" s="603" t="s">
        <v>242</v>
      </c>
      <c r="C129" s="737"/>
      <c r="D129" s="711"/>
      <c r="E129" s="722"/>
      <c r="F129" s="121" t="s">
        <v>500</v>
      </c>
      <c r="G129" s="122">
        <v>30</v>
      </c>
      <c r="H129" s="126">
        <v>48.9</v>
      </c>
      <c r="I129" s="463" t="s">
        <v>324</v>
      </c>
      <c r="J129" s="464">
        <v>117</v>
      </c>
      <c r="K129" s="465">
        <v>49.5</v>
      </c>
      <c r="L129" s="682">
        <v>0</v>
      </c>
      <c r="M129" s="682">
        <v>0</v>
      </c>
      <c r="N129" s="682">
        <v>0</v>
      </c>
      <c r="O129" s="696"/>
    </row>
    <row r="130" spans="1:15" ht="22.5" customHeight="1" x14ac:dyDescent="0.2">
      <c r="A130" s="724"/>
      <c r="B130" s="603" t="s">
        <v>183</v>
      </c>
      <c r="C130" s="737"/>
      <c r="D130" s="711"/>
      <c r="E130" s="722"/>
      <c r="F130" s="121" t="s">
        <v>500</v>
      </c>
      <c r="G130" s="122">
        <v>30</v>
      </c>
      <c r="H130" s="126">
        <v>48.9</v>
      </c>
      <c r="I130" s="463" t="s">
        <v>324</v>
      </c>
      <c r="J130" s="464">
        <v>116</v>
      </c>
      <c r="K130" s="465">
        <v>49.5</v>
      </c>
      <c r="L130" s="682">
        <v>0</v>
      </c>
      <c r="M130" s="682">
        <v>0</v>
      </c>
      <c r="N130" s="682">
        <v>0</v>
      </c>
      <c r="O130" s="696"/>
    </row>
    <row r="131" spans="1:15" ht="22.5" customHeight="1" x14ac:dyDescent="0.2">
      <c r="A131" s="724"/>
      <c r="B131" s="603" t="s">
        <v>243</v>
      </c>
      <c r="C131" s="737"/>
      <c r="D131" s="711"/>
      <c r="E131" s="722"/>
      <c r="F131" s="121" t="s">
        <v>500</v>
      </c>
      <c r="G131" s="122">
        <v>30</v>
      </c>
      <c r="H131" s="126">
        <v>48.9</v>
      </c>
      <c r="I131" s="463" t="s">
        <v>324</v>
      </c>
      <c r="J131" s="464">
        <v>115</v>
      </c>
      <c r="K131" s="465">
        <v>49.5</v>
      </c>
      <c r="L131" s="682">
        <v>0</v>
      </c>
      <c r="M131" s="682">
        <v>0</v>
      </c>
      <c r="N131" s="682">
        <v>0</v>
      </c>
      <c r="O131" s="696"/>
    </row>
    <row r="132" spans="1:15" ht="24.75" customHeight="1" x14ac:dyDescent="0.2">
      <c r="A132" s="724"/>
      <c r="B132" s="603" t="s">
        <v>244</v>
      </c>
      <c r="C132" s="737"/>
      <c r="D132" s="711"/>
      <c r="E132" s="722"/>
      <c r="F132" s="121" t="s">
        <v>500</v>
      </c>
      <c r="G132" s="122">
        <v>30</v>
      </c>
      <c r="H132" s="126">
        <v>48.9</v>
      </c>
      <c r="I132" s="463" t="s">
        <v>324</v>
      </c>
      <c r="J132" s="464">
        <v>114</v>
      </c>
      <c r="K132" s="465">
        <v>49.5</v>
      </c>
      <c r="L132" s="682">
        <v>0</v>
      </c>
      <c r="M132" s="682">
        <v>0</v>
      </c>
      <c r="N132" s="682">
        <v>0</v>
      </c>
      <c r="O132" s="696"/>
    </row>
    <row r="133" spans="1:15" ht="21.75" customHeight="1" x14ac:dyDescent="0.2">
      <c r="A133" s="724"/>
      <c r="B133" s="603" t="s">
        <v>245</v>
      </c>
      <c r="C133" s="737"/>
      <c r="D133" s="711"/>
      <c r="E133" s="722"/>
      <c r="F133" s="121" t="s">
        <v>500</v>
      </c>
      <c r="G133" s="122">
        <v>30</v>
      </c>
      <c r="H133" s="126">
        <v>48.9</v>
      </c>
      <c r="I133" s="463" t="s">
        <v>324</v>
      </c>
      <c r="J133" s="464">
        <v>113</v>
      </c>
      <c r="K133" s="465">
        <v>49.5</v>
      </c>
      <c r="L133" s="682">
        <v>0</v>
      </c>
      <c r="M133" s="682">
        <v>0</v>
      </c>
      <c r="N133" s="682">
        <v>0</v>
      </c>
      <c r="O133" s="696"/>
    </row>
    <row r="134" spans="1:15" ht="21.75" customHeight="1" x14ac:dyDescent="0.2">
      <c r="A134" s="724"/>
      <c r="B134" s="603" t="s">
        <v>184</v>
      </c>
      <c r="C134" s="737"/>
      <c r="D134" s="711"/>
      <c r="E134" s="722"/>
      <c r="F134" s="121" t="s">
        <v>500</v>
      </c>
      <c r="G134" s="122">
        <v>30</v>
      </c>
      <c r="H134" s="126">
        <v>48.9</v>
      </c>
      <c r="I134" s="463" t="s">
        <v>324</v>
      </c>
      <c r="J134" s="464">
        <v>112</v>
      </c>
      <c r="K134" s="465">
        <v>49.5</v>
      </c>
      <c r="L134" s="682">
        <v>0</v>
      </c>
      <c r="M134" s="682">
        <v>0</v>
      </c>
      <c r="N134" s="682">
        <v>0</v>
      </c>
      <c r="O134" s="696"/>
    </row>
    <row r="135" spans="1:15" ht="22.5" customHeight="1" x14ac:dyDescent="0.2">
      <c r="A135" s="724"/>
      <c r="B135" s="603" t="s">
        <v>185</v>
      </c>
      <c r="C135" s="737"/>
      <c r="D135" s="711"/>
      <c r="E135" s="722"/>
      <c r="F135" s="121" t="s">
        <v>500</v>
      </c>
      <c r="G135" s="122">
        <v>30</v>
      </c>
      <c r="H135" s="126">
        <v>48.9</v>
      </c>
      <c r="I135" s="463" t="s">
        <v>324</v>
      </c>
      <c r="J135" s="464">
        <v>111</v>
      </c>
      <c r="K135" s="465">
        <v>49.5</v>
      </c>
      <c r="L135" s="682">
        <v>0</v>
      </c>
      <c r="M135" s="682">
        <v>0</v>
      </c>
      <c r="N135" s="682">
        <v>0</v>
      </c>
      <c r="O135" s="696"/>
    </row>
    <row r="136" spans="1:15" ht="24" customHeight="1" thickBot="1" x14ac:dyDescent="0.25">
      <c r="A136" s="729"/>
      <c r="B136" s="603" t="s">
        <v>186</v>
      </c>
      <c r="C136" s="737"/>
      <c r="D136" s="711"/>
      <c r="E136" s="722"/>
      <c r="F136" s="121" t="s">
        <v>500</v>
      </c>
      <c r="G136" s="122">
        <v>30</v>
      </c>
      <c r="H136" s="126">
        <v>48.9</v>
      </c>
      <c r="I136" s="474" t="s">
        <v>324</v>
      </c>
      <c r="J136" s="470">
        <v>110</v>
      </c>
      <c r="K136" s="476">
        <v>49.5</v>
      </c>
      <c r="L136" s="683">
        <v>0</v>
      </c>
      <c r="M136" s="683">
        <v>0</v>
      </c>
      <c r="N136" s="683">
        <v>0</v>
      </c>
      <c r="O136" s="697"/>
    </row>
    <row r="137" spans="1:15" ht="32.25" customHeight="1" x14ac:dyDescent="0.2">
      <c r="A137" s="603" t="s">
        <v>121</v>
      </c>
      <c r="B137" s="603" t="s">
        <v>153</v>
      </c>
      <c r="C137" s="737"/>
      <c r="D137" s="711"/>
      <c r="E137" s="722"/>
      <c r="F137" s="121" t="s">
        <v>500</v>
      </c>
      <c r="G137" s="122">
        <v>30</v>
      </c>
      <c r="H137" s="126">
        <v>48.9</v>
      </c>
      <c r="I137" s="460" t="s">
        <v>290</v>
      </c>
      <c r="J137" s="461">
        <v>105</v>
      </c>
      <c r="K137" s="462">
        <v>49.5</v>
      </c>
      <c r="L137" s="612">
        <v>1.6</v>
      </c>
      <c r="M137" s="629">
        <v>1.7</v>
      </c>
      <c r="N137" s="629">
        <v>1.4</v>
      </c>
      <c r="O137" s="74"/>
    </row>
    <row r="138" spans="1:15" ht="29.25" customHeight="1" x14ac:dyDescent="0.2">
      <c r="A138" s="603" t="s">
        <v>122</v>
      </c>
      <c r="B138" s="603" t="s">
        <v>272</v>
      </c>
      <c r="C138" s="737"/>
      <c r="D138" s="711"/>
      <c r="E138" s="722"/>
      <c r="F138" s="121" t="s">
        <v>500</v>
      </c>
      <c r="G138" s="122">
        <v>30</v>
      </c>
      <c r="H138" s="126">
        <v>48.9</v>
      </c>
      <c r="I138" s="471" t="s">
        <v>290</v>
      </c>
      <c r="J138" s="487">
        <v>104</v>
      </c>
      <c r="K138" s="473">
        <v>49.5</v>
      </c>
      <c r="L138" s="612">
        <v>1.4</v>
      </c>
      <c r="M138" s="629">
        <v>1.52</v>
      </c>
      <c r="N138" s="629">
        <v>1.6</v>
      </c>
      <c r="O138" s="74"/>
    </row>
    <row r="139" spans="1:15" ht="25.5" customHeight="1" x14ac:dyDescent="0.2">
      <c r="A139" s="603" t="s">
        <v>119</v>
      </c>
      <c r="B139" s="603" t="s">
        <v>385</v>
      </c>
      <c r="C139" s="737"/>
      <c r="D139" s="711"/>
      <c r="E139" s="722"/>
      <c r="F139" s="121" t="s">
        <v>500</v>
      </c>
      <c r="G139" s="122">
        <v>30</v>
      </c>
      <c r="H139" s="126">
        <v>48.9</v>
      </c>
      <c r="I139" s="463" t="s">
        <v>290</v>
      </c>
      <c r="J139" s="470">
        <v>103</v>
      </c>
      <c r="K139" s="465">
        <v>49.5</v>
      </c>
      <c r="L139" s="612">
        <v>0</v>
      </c>
      <c r="M139" s="629">
        <v>0</v>
      </c>
      <c r="N139" s="629">
        <v>0</v>
      </c>
      <c r="O139" s="74" t="s">
        <v>282</v>
      </c>
    </row>
    <row r="140" spans="1:15" ht="24" customHeight="1" thickBot="1" x14ac:dyDescent="0.25">
      <c r="A140" s="602" t="s">
        <v>119</v>
      </c>
      <c r="B140" s="602" t="s">
        <v>386</v>
      </c>
      <c r="C140" s="737"/>
      <c r="D140" s="711"/>
      <c r="E140" s="722"/>
      <c r="F140" s="121" t="s">
        <v>500</v>
      </c>
      <c r="G140" s="122">
        <v>30</v>
      </c>
      <c r="H140" s="126">
        <v>48.9</v>
      </c>
      <c r="I140" s="466" t="s">
        <v>290</v>
      </c>
      <c r="J140" s="467">
        <v>103</v>
      </c>
      <c r="K140" s="468">
        <v>49.5</v>
      </c>
      <c r="L140" s="612">
        <v>0</v>
      </c>
      <c r="M140" s="629">
        <v>0</v>
      </c>
      <c r="N140" s="629">
        <v>0</v>
      </c>
      <c r="O140" s="74" t="s">
        <v>282</v>
      </c>
    </row>
    <row r="141" spans="1:15" ht="31.5" customHeight="1" x14ac:dyDescent="0.2">
      <c r="A141" s="72" t="s">
        <v>104</v>
      </c>
      <c r="B141" s="72" t="s">
        <v>387</v>
      </c>
      <c r="C141" s="737"/>
      <c r="D141" s="711"/>
      <c r="E141" s="722"/>
      <c r="F141" s="121" t="s">
        <v>500</v>
      </c>
      <c r="G141" s="122">
        <v>30</v>
      </c>
      <c r="H141" s="126">
        <v>48.9</v>
      </c>
      <c r="I141" s="471" t="s">
        <v>173</v>
      </c>
      <c r="J141" s="472"/>
      <c r="K141" s="473"/>
      <c r="L141" s="612">
        <v>0</v>
      </c>
      <c r="M141" s="629">
        <v>0</v>
      </c>
      <c r="N141" s="629">
        <v>0</v>
      </c>
      <c r="O141" s="74" t="s">
        <v>282</v>
      </c>
    </row>
    <row r="142" spans="1:15" ht="38.25" customHeight="1" thickBot="1" x14ac:dyDescent="0.25">
      <c r="A142" s="72" t="s">
        <v>124</v>
      </c>
      <c r="B142" s="72" t="s">
        <v>388</v>
      </c>
      <c r="C142" s="737"/>
      <c r="D142" s="711"/>
      <c r="E142" s="722"/>
      <c r="F142" s="121" t="s">
        <v>500</v>
      </c>
      <c r="G142" s="122">
        <v>30</v>
      </c>
      <c r="H142" s="126">
        <v>48.9</v>
      </c>
      <c r="I142" s="474" t="s">
        <v>173</v>
      </c>
      <c r="J142" s="475"/>
      <c r="K142" s="476"/>
      <c r="L142" s="612">
        <v>0</v>
      </c>
      <c r="M142" s="629">
        <v>0</v>
      </c>
      <c r="N142" s="629">
        <v>0</v>
      </c>
      <c r="O142" s="74" t="s">
        <v>282</v>
      </c>
    </row>
    <row r="143" spans="1:15" ht="42" customHeight="1" x14ac:dyDescent="0.2">
      <c r="A143" s="72" t="s">
        <v>187</v>
      </c>
      <c r="B143" s="72" t="s">
        <v>412</v>
      </c>
      <c r="C143" s="737"/>
      <c r="D143" s="711"/>
      <c r="E143" s="722"/>
      <c r="F143" s="121" t="s">
        <v>500</v>
      </c>
      <c r="G143" s="122">
        <v>30</v>
      </c>
      <c r="H143" s="126">
        <v>48.9</v>
      </c>
      <c r="I143" s="460" t="s">
        <v>289</v>
      </c>
      <c r="J143" s="469">
        <v>98</v>
      </c>
      <c r="K143" s="462">
        <v>49.5</v>
      </c>
      <c r="L143" s="612">
        <v>0.4</v>
      </c>
      <c r="M143" s="629">
        <v>0.6</v>
      </c>
      <c r="N143" s="629">
        <v>0.6</v>
      </c>
      <c r="O143" s="134"/>
    </row>
    <row r="144" spans="1:15" ht="37.5" customHeight="1" x14ac:dyDescent="0.2">
      <c r="A144" s="72" t="s">
        <v>189</v>
      </c>
      <c r="B144" s="72" t="s">
        <v>271</v>
      </c>
      <c r="C144" s="737"/>
      <c r="D144" s="711"/>
      <c r="E144" s="722"/>
      <c r="F144" s="121" t="s">
        <v>500</v>
      </c>
      <c r="G144" s="122">
        <v>30</v>
      </c>
      <c r="H144" s="126">
        <v>48.9</v>
      </c>
      <c r="I144" s="477" t="s">
        <v>289</v>
      </c>
      <c r="J144" s="470">
        <v>97</v>
      </c>
      <c r="K144" s="465">
        <v>49.5</v>
      </c>
      <c r="L144" s="555">
        <v>0.3</v>
      </c>
      <c r="M144" s="555">
        <v>0.3</v>
      </c>
      <c r="N144" s="555">
        <v>0.4</v>
      </c>
      <c r="O144" s="74"/>
    </row>
    <row r="145" spans="1:15" ht="29.25" customHeight="1" thickBot="1" x14ac:dyDescent="0.25">
      <c r="A145" s="72" t="s">
        <v>191</v>
      </c>
      <c r="B145" s="72" t="s">
        <v>389</v>
      </c>
      <c r="C145" s="737"/>
      <c r="D145" s="711"/>
      <c r="E145" s="722"/>
      <c r="F145" s="414" t="s">
        <v>500</v>
      </c>
      <c r="G145" s="122">
        <v>30</v>
      </c>
      <c r="H145" s="126">
        <v>48.9</v>
      </c>
      <c r="I145" s="478" t="s">
        <v>289</v>
      </c>
      <c r="J145" s="467">
        <v>96</v>
      </c>
      <c r="K145" s="468">
        <v>49.5</v>
      </c>
      <c r="L145" s="555">
        <v>0.6</v>
      </c>
      <c r="M145" s="555">
        <v>1.1000000000000001</v>
      </c>
      <c r="N145" s="555">
        <v>1.1000000000000001</v>
      </c>
      <c r="O145" s="74"/>
    </row>
    <row r="146" spans="1:15" ht="28.5" customHeight="1" x14ac:dyDescent="0.2">
      <c r="A146" s="72" t="s">
        <v>142</v>
      </c>
      <c r="B146" s="72" t="s">
        <v>440</v>
      </c>
      <c r="C146" s="737"/>
      <c r="D146" s="711"/>
      <c r="E146" s="722"/>
      <c r="F146" s="121" t="s">
        <v>500</v>
      </c>
      <c r="G146" s="122">
        <v>30</v>
      </c>
      <c r="H146" s="126">
        <v>48.9</v>
      </c>
      <c r="I146" s="479" t="s">
        <v>288</v>
      </c>
      <c r="J146" s="461">
        <v>91</v>
      </c>
      <c r="K146" s="462">
        <v>49.5</v>
      </c>
      <c r="L146" s="555">
        <v>2.1</v>
      </c>
      <c r="M146" s="555">
        <v>2</v>
      </c>
      <c r="N146" s="555">
        <v>2.2999999999999998</v>
      </c>
      <c r="O146" s="74"/>
    </row>
    <row r="147" spans="1:15" ht="36" customHeight="1" thickBot="1" x14ac:dyDescent="0.25">
      <c r="A147" s="72" t="s">
        <v>123</v>
      </c>
      <c r="B147" s="603" t="s">
        <v>152</v>
      </c>
      <c r="C147" s="737"/>
      <c r="D147" s="711"/>
      <c r="E147" s="722"/>
      <c r="F147" s="413" t="s">
        <v>500</v>
      </c>
      <c r="G147" s="122">
        <v>30</v>
      </c>
      <c r="H147" s="126">
        <v>48.9</v>
      </c>
      <c r="I147" s="478" t="s">
        <v>288</v>
      </c>
      <c r="J147" s="467">
        <v>92</v>
      </c>
      <c r="K147" s="468">
        <v>49.5</v>
      </c>
      <c r="L147" s="555">
        <v>1.3</v>
      </c>
      <c r="M147" s="555">
        <v>1.5</v>
      </c>
      <c r="N147" s="555">
        <v>1.4</v>
      </c>
      <c r="O147" s="74"/>
    </row>
    <row r="148" spans="1:15" ht="35.25" customHeight="1" thickBot="1" x14ac:dyDescent="0.25">
      <c r="A148" s="76" t="s">
        <v>99</v>
      </c>
      <c r="B148" s="88" t="s">
        <v>453</v>
      </c>
      <c r="C148" s="738"/>
      <c r="D148" s="712"/>
      <c r="E148" s="723"/>
      <c r="F148" s="131"/>
      <c r="G148" s="128"/>
      <c r="H148" s="186"/>
      <c r="I148" s="480" t="s">
        <v>173</v>
      </c>
      <c r="J148" s="481"/>
      <c r="K148" s="482"/>
      <c r="L148" s="556">
        <v>6</v>
      </c>
      <c r="M148" s="556">
        <v>6.7</v>
      </c>
      <c r="N148" s="556">
        <v>7.24</v>
      </c>
      <c r="O148" s="579"/>
    </row>
    <row r="149" spans="1:15" ht="25.5" customHeight="1" thickBot="1" x14ac:dyDescent="0.25">
      <c r="A149" s="739" t="s">
        <v>127</v>
      </c>
      <c r="B149" s="77" t="s">
        <v>221</v>
      </c>
      <c r="C149" s="736">
        <v>6</v>
      </c>
      <c r="D149" s="710">
        <v>0.3</v>
      </c>
      <c r="E149" s="741">
        <v>47.8</v>
      </c>
      <c r="F149" s="451" t="s">
        <v>190</v>
      </c>
      <c r="G149" s="452">
        <v>35</v>
      </c>
      <c r="H149" s="453">
        <v>48.9</v>
      </c>
      <c r="I149" s="483" t="s">
        <v>181</v>
      </c>
      <c r="J149" s="484">
        <v>87</v>
      </c>
      <c r="K149" s="485">
        <v>49.5</v>
      </c>
      <c r="L149" s="618">
        <v>4.9000000000000004</v>
      </c>
      <c r="M149" s="628">
        <v>5.8</v>
      </c>
      <c r="N149" s="628">
        <v>5.8</v>
      </c>
      <c r="O149" s="73" t="s">
        <v>232</v>
      </c>
    </row>
    <row r="150" spans="1:15" ht="49.5" customHeight="1" thickBot="1" x14ac:dyDescent="0.25">
      <c r="A150" s="720"/>
      <c r="B150" s="72" t="s">
        <v>197</v>
      </c>
      <c r="C150" s="737"/>
      <c r="D150" s="711"/>
      <c r="E150" s="742"/>
      <c r="F150" s="413" t="s">
        <v>190</v>
      </c>
      <c r="G150" s="449">
        <v>35</v>
      </c>
      <c r="H150" s="450">
        <v>48.9</v>
      </c>
      <c r="I150" s="483" t="s">
        <v>188</v>
      </c>
      <c r="J150" s="484">
        <v>83</v>
      </c>
      <c r="K150" s="485">
        <v>49.5</v>
      </c>
      <c r="L150" s="555">
        <v>3.9</v>
      </c>
      <c r="M150" s="555">
        <v>5.8</v>
      </c>
      <c r="N150" s="555">
        <v>5.8</v>
      </c>
      <c r="O150" s="74" t="s">
        <v>230</v>
      </c>
    </row>
    <row r="151" spans="1:15" ht="39.75" customHeight="1" thickBot="1" x14ac:dyDescent="0.25">
      <c r="A151" s="720"/>
      <c r="B151" s="599" t="s">
        <v>219</v>
      </c>
      <c r="C151" s="737"/>
      <c r="D151" s="711"/>
      <c r="E151" s="742"/>
      <c r="F151" s="121" t="s">
        <v>190</v>
      </c>
      <c r="G151" s="443">
        <v>35</v>
      </c>
      <c r="H151" s="122">
        <v>48.9</v>
      </c>
      <c r="I151" s="483" t="s">
        <v>193</v>
      </c>
      <c r="J151" s="484">
        <v>78</v>
      </c>
      <c r="K151" s="485">
        <v>49.5</v>
      </c>
      <c r="L151" s="555">
        <v>3.3</v>
      </c>
      <c r="M151" s="555">
        <v>3.2</v>
      </c>
      <c r="N151" s="555">
        <v>3.5</v>
      </c>
      <c r="O151" s="74" t="s">
        <v>230</v>
      </c>
    </row>
    <row r="152" spans="1:15" ht="41.25" customHeight="1" x14ac:dyDescent="0.2">
      <c r="A152" s="720"/>
      <c r="B152" s="599" t="s">
        <v>524</v>
      </c>
      <c r="C152" s="737"/>
      <c r="D152" s="711"/>
      <c r="E152" s="742"/>
      <c r="F152" s="110" t="s">
        <v>195</v>
      </c>
      <c r="G152" s="444">
        <v>35</v>
      </c>
      <c r="H152" s="111">
        <v>48.8</v>
      </c>
      <c r="I152" s="471" t="s">
        <v>194</v>
      </c>
      <c r="J152" s="498">
        <v>73</v>
      </c>
      <c r="K152" s="494">
        <v>49.5</v>
      </c>
      <c r="L152" s="555">
        <v>2.2999999999999998</v>
      </c>
      <c r="M152" s="555">
        <v>3.2</v>
      </c>
      <c r="N152" s="555">
        <v>2.5</v>
      </c>
      <c r="O152" s="74" t="s">
        <v>196</v>
      </c>
    </row>
    <row r="153" spans="1:15" ht="21.75" customHeight="1" thickBot="1" x14ac:dyDescent="0.25">
      <c r="A153" s="720"/>
      <c r="B153" s="599" t="s">
        <v>220</v>
      </c>
      <c r="C153" s="737"/>
      <c r="D153" s="711"/>
      <c r="E153" s="742"/>
      <c r="F153" s="445" t="s">
        <v>195</v>
      </c>
      <c r="G153" s="446">
        <v>35</v>
      </c>
      <c r="H153" s="224">
        <v>48.8</v>
      </c>
      <c r="I153" s="488" t="s">
        <v>194</v>
      </c>
      <c r="J153" s="489">
        <v>72</v>
      </c>
      <c r="K153" s="481">
        <v>49.5</v>
      </c>
      <c r="L153" s="555">
        <v>2.5</v>
      </c>
      <c r="M153" s="629">
        <v>3.2</v>
      </c>
      <c r="N153" s="629">
        <v>3.9</v>
      </c>
      <c r="O153" s="573" t="s">
        <v>231</v>
      </c>
    </row>
    <row r="154" spans="1:15" s="230" customFormat="1" ht="39" customHeight="1" thickBot="1" x14ac:dyDescent="0.25">
      <c r="A154" s="76" t="s">
        <v>99</v>
      </c>
      <c r="B154" s="88" t="s">
        <v>451</v>
      </c>
      <c r="C154" s="740"/>
      <c r="D154" s="767"/>
      <c r="E154" s="743"/>
      <c r="F154" s="131"/>
      <c r="G154" s="231"/>
      <c r="H154" s="128"/>
      <c r="I154" s="488" t="s">
        <v>173</v>
      </c>
      <c r="J154" s="489"/>
      <c r="K154" s="481"/>
      <c r="L154" s="619">
        <v>0.8</v>
      </c>
      <c r="M154" s="556">
        <v>0.53</v>
      </c>
      <c r="N154" s="556">
        <v>0.6</v>
      </c>
      <c r="O154" s="75"/>
    </row>
    <row r="155" spans="1:15" ht="35.25" customHeight="1" x14ac:dyDescent="0.2">
      <c r="A155" s="77" t="s">
        <v>99</v>
      </c>
      <c r="B155" s="90" t="s">
        <v>451</v>
      </c>
      <c r="C155" s="736">
        <v>7</v>
      </c>
      <c r="D155" s="710">
        <v>0.3</v>
      </c>
      <c r="E155" s="730">
        <v>47.6</v>
      </c>
      <c r="F155" s="237"/>
      <c r="G155" s="238"/>
      <c r="H155" s="239"/>
      <c r="I155" s="460" t="s">
        <v>173</v>
      </c>
      <c r="J155" s="490"/>
      <c r="K155" s="462"/>
      <c r="L155" s="557">
        <v>6</v>
      </c>
      <c r="M155" s="557">
        <v>5</v>
      </c>
      <c r="N155" s="557">
        <v>5.5</v>
      </c>
      <c r="O155" s="73"/>
    </row>
    <row r="156" spans="1:15" s="388" customFormat="1" ht="35.25" customHeight="1" x14ac:dyDescent="0.2">
      <c r="A156" s="72" t="s">
        <v>138</v>
      </c>
      <c r="B156" s="72" t="s">
        <v>506</v>
      </c>
      <c r="C156" s="737"/>
      <c r="D156" s="711"/>
      <c r="E156" s="731"/>
      <c r="F156" s="110" t="s">
        <v>195</v>
      </c>
      <c r="G156" s="111">
        <v>35</v>
      </c>
      <c r="H156" s="184">
        <v>48.8</v>
      </c>
      <c r="I156" s="463" t="s">
        <v>173</v>
      </c>
      <c r="J156" s="491"/>
      <c r="K156" s="473"/>
      <c r="L156" s="615">
        <v>1.5</v>
      </c>
      <c r="M156" s="634">
        <v>1</v>
      </c>
      <c r="N156" s="634">
        <v>1</v>
      </c>
      <c r="O156" s="574"/>
    </row>
    <row r="157" spans="1:15" ht="53.25" customHeight="1" x14ac:dyDescent="0.2">
      <c r="A157" s="603" t="s">
        <v>128</v>
      </c>
      <c r="B157" s="147" t="s">
        <v>198</v>
      </c>
      <c r="C157" s="737"/>
      <c r="D157" s="711"/>
      <c r="E157" s="731"/>
      <c r="F157" s="110" t="s">
        <v>195</v>
      </c>
      <c r="G157" s="111">
        <v>35</v>
      </c>
      <c r="H157" s="184">
        <v>48.8</v>
      </c>
      <c r="I157" s="463" t="s">
        <v>173</v>
      </c>
      <c r="J157" s="492"/>
      <c r="K157" s="465"/>
      <c r="L157" s="612">
        <v>2</v>
      </c>
      <c r="M157" s="629">
        <v>1.9</v>
      </c>
      <c r="N157" s="629">
        <v>2</v>
      </c>
      <c r="O157" s="594" t="s">
        <v>525</v>
      </c>
    </row>
    <row r="158" spans="1:15" s="388" customFormat="1" ht="37.5" customHeight="1" thickBot="1" x14ac:dyDescent="0.25">
      <c r="A158" s="72" t="s">
        <v>112</v>
      </c>
      <c r="B158" s="72" t="s">
        <v>229</v>
      </c>
      <c r="C158" s="737"/>
      <c r="D158" s="711"/>
      <c r="E158" s="731"/>
      <c r="F158" s="110" t="s">
        <v>195</v>
      </c>
      <c r="G158" s="111">
        <v>35</v>
      </c>
      <c r="H158" s="184">
        <v>48.8</v>
      </c>
      <c r="I158" s="474" t="s">
        <v>173</v>
      </c>
      <c r="J158" s="493"/>
      <c r="K158" s="476"/>
      <c r="L158" s="612">
        <v>4</v>
      </c>
      <c r="M158" s="629">
        <v>5.4</v>
      </c>
      <c r="N158" s="629">
        <v>5.8</v>
      </c>
      <c r="O158" s="595"/>
    </row>
    <row r="159" spans="1:15" ht="29.25" customHeight="1" x14ac:dyDescent="0.2">
      <c r="A159" s="719" t="s">
        <v>216</v>
      </c>
      <c r="B159" s="603" t="s">
        <v>233</v>
      </c>
      <c r="C159" s="737"/>
      <c r="D159" s="711"/>
      <c r="E159" s="731"/>
      <c r="F159" s="110" t="s">
        <v>194</v>
      </c>
      <c r="G159" s="118">
        <v>40</v>
      </c>
      <c r="H159" s="184">
        <v>48.8</v>
      </c>
      <c r="I159" s="460" t="s">
        <v>195</v>
      </c>
      <c r="J159" s="461">
        <v>67</v>
      </c>
      <c r="K159" s="462">
        <v>49.5</v>
      </c>
      <c r="L159" s="680">
        <v>1.9</v>
      </c>
      <c r="M159" s="684">
        <v>2.6</v>
      </c>
      <c r="N159" s="684">
        <v>2.2999999999999998</v>
      </c>
      <c r="O159" s="698"/>
    </row>
    <row r="160" spans="1:15" ht="27.75" customHeight="1" x14ac:dyDescent="0.2">
      <c r="A160" s="720"/>
      <c r="B160" s="603" t="s">
        <v>234</v>
      </c>
      <c r="C160" s="737"/>
      <c r="D160" s="711"/>
      <c r="E160" s="731"/>
      <c r="F160" s="110" t="s">
        <v>194</v>
      </c>
      <c r="G160" s="118">
        <v>40</v>
      </c>
      <c r="H160" s="184">
        <v>48.8</v>
      </c>
      <c r="I160" s="471" t="s">
        <v>195</v>
      </c>
      <c r="J160" s="494">
        <v>66</v>
      </c>
      <c r="K160" s="465">
        <v>49.5</v>
      </c>
      <c r="L160" s="678">
        <v>0</v>
      </c>
      <c r="M160" s="682">
        <v>0</v>
      </c>
      <c r="N160" s="682">
        <v>0</v>
      </c>
      <c r="O160" s="699"/>
    </row>
    <row r="161" spans="1:17" ht="27" customHeight="1" x14ac:dyDescent="0.2">
      <c r="A161" s="720"/>
      <c r="B161" s="603" t="s">
        <v>235</v>
      </c>
      <c r="C161" s="737"/>
      <c r="D161" s="711"/>
      <c r="E161" s="731"/>
      <c r="F161" s="110" t="s">
        <v>194</v>
      </c>
      <c r="G161" s="118">
        <v>40</v>
      </c>
      <c r="H161" s="184">
        <v>48.8</v>
      </c>
      <c r="I161" s="471" t="s">
        <v>195</v>
      </c>
      <c r="J161" s="494">
        <v>65</v>
      </c>
      <c r="K161" s="465">
        <v>49.5</v>
      </c>
      <c r="L161" s="678">
        <v>0</v>
      </c>
      <c r="M161" s="682">
        <v>0</v>
      </c>
      <c r="N161" s="682">
        <v>0</v>
      </c>
      <c r="O161" s="699"/>
    </row>
    <row r="162" spans="1:17" ht="27" customHeight="1" x14ac:dyDescent="0.2">
      <c r="A162" s="720"/>
      <c r="B162" s="603" t="s">
        <v>236</v>
      </c>
      <c r="C162" s="737"/>
      <c r="D162" s="711"/>
      <c r="E162" s="731"/>
      <c r="F162" s="110" t="s">
        <v>194</v>
      </c>
      <c r="G162" s="118">
        <v>40</v>
      </c>
      <c r="H162" s="184">
        <v>48.8</v>
      </c>
      <c r="I162" s="471" t="s">
        <v>195</v>
      </c>
      <c r="J162" s="494">
        <v>64</v>
      </c>
      <c r="K162" s="465">
        <v>49.5</v>
      </c>
      <c r="L162" s="678">
        <v>0</v>
      </c>
      <c r="M162" s="682">
        <v>0</v>
      </c>
      <c r="N162" s="682">
        <v>0</v>
      </c>
      <c r="O162" s="699"/>
    </row>
    <row r="163" spans="1:17" ht="24" customHeight="1" x14ac:dyDescent="0.2">
      <c r="A163" s="720"/>
      <c r="B163" s="603" t="s">
        <v>237</v>
      </c>
      <c r="C163" s="737"/>
      <c r="D163" s="711"/>
      <c r="E163" s="731"/>
      <c r="F163" s="110" t="s">
        <v>194</v>
      </c>
      <c r="G163" s="118">
        <v>40</v>
      </c>
      <c r="H163" s="184">
        <v>48.8</v>
      </c>
      <c r="I163" s="471" t="s">
        <v>195</v>
      </c>
      <c r="J163" s="494">
        <v>63</v>
      </c>
      <c r="K163" s="465">
        <v>49.5</v>
      </c>
      <c r="L163" s="678">
        <v>0</v>
      </c>
      <c r="M163" s="682">
        <v>0</v>
      </c>
      <c r="N163" s="682">
        <v>0</v>
      </c>
      <c r="O163" s="699"/>
    </row>
    <row r="164" spans="1:17" ht="29.25" customHeight="1" x14ac:dyDescent="0.2">
      <c r="A164" s="720"/>
      <c r="B164" s="603" t="s">
        <v>413</v>
      </c>
      <c r="C164" s="737"/>
      <c r="D164" s="711"/>
      <c r="E164" s="731"/>
      <c r="F164" s="110" t="s">
        <v>194</v>
      </c>
      <c r="G164" s="118">
        <v>40</v>
      </c>
      <c r="H164" s="184">
        <v>48.8</v>
      </c>
      <c r="I164" s="471" t="s">
        <v>195</v>
      </c>
      <c r="J164" s="494">
        <v>62</v>
      </c>
      <c r="K164" s="465">
        <v>49.5</v>
      </c>
      <c r="L164" s="678">
        <v>0</v>
      </c>
      <c r="M164" s="682">
        <v>0</v>
      </c>
      <c r="N164" s="682">
        <v>0</v>
      </c>
      <c r="O164" s="699"/>
    </row>
    <row r="165" spans="1:17" ht="24" customHeight="1" thickBot="1" x14ac:dyDescent="0.25">
      <c r="A165" s="720"/>
      <c r="B165" s="603" t="s">
        <v>238</v>
      </c>
      <c r="C165" s="737"/>
      <c r="D165" s="711"/>
      <c r="E165" s="731"/>
      <c r="F165" s="110" t="s">
        <v>194</v>
      </c>
      <c r="G165" s="118">
        <v>40</v>
      </c>
      <c r="H165" s="184">
        <v>48.8</v>
      </c>
      <c r="I165" s="488" t="s">
        <v>195</v>
      </c>
      <c r="J165" s="481">
        <v>61</v>
      </c>
      <c r="K165" s="468">
        <v>49.5</v>
      </c>
      <c r="L165" s="679">
        <v>0</v>
      </c>
      <c r="M165" s="683">
        <v>0</v>
      </c>
      <c r="N165" s="683">
        <v>0</v>
      </c>
      <c r="O165" s="699"/>
    </row>
    <row r="166" spans="1:17" ht="27" customHeight="1" x14ac:dyDescent="0.2">
      <c r="A166" s="720"/>
      <c r="B166" s="603" t="s">
        <v>390</v>
      </c>
      <c r="C166" s="737"/>
      <c r="D166" s="711"/>
      <c r="E166" s="731"/>
      <c r="F166" s="110" t="s">
        <v>194</v>
      </c>
      <c r="G166" s="118">
        <v>40</v>
      </c>
      <c r="H166" s="184">
        <v>48.8</v>
      </c>
      <c r="I166" s="471" t="s">
        <v>287</v>
      </c>
      <c r="J166" s="494">
        <v>56</v>
      </c>
      <c r="K166" s="473">
        <v>49.5</v>
      </c>
      <c r="L166" s="682">
        <v>3</v>
      </c>
      <c r="M166" s="684">
        <v>3.8</v>
      </c>
      <c r="N166" s="684">
        <v>3.8</v>
      </c>
      <c r="O166" s="699"/>
    </row>
    <row r="167" spans="1:17" ht="27" customHeight="1" x14ac:dyDescent="0.2">
      <c r="A167" s="720"/>
      <c r="B167" s="603" t="s">
        <v>391</v>
      </c>
      <c r="C167" s="737"/>
      <c r="D167" s="711"/>
      <c r="E167" s="731"/>
      <c r="F167" s="110" t="s">
        <v>194</v>
      </c>
      <c r="G167" s="118">
        <v>40</v>
      </c>
      <c r="H167" s="184">
        <v>48.8</v>
      </c>
      <c r="I167" s="471" t="s">
        <v>287</v>
      </c>
      <c r="J167" s="494">
        <v>55</v>
      </c>
      <c r="K167" s="465">
        <v>49.5</v>
      </c>
      <c r="L167" s="682">
        <v>0</v>
      </c>
      <c r="M167" s="682">
        <v>0</v>
      </c>
      <c r="N167" s="682">
        <v>0</v>
      </c>
      <c r="O167" s="699"/>
    </row>
    <row r="168" spans="1:17" ht="25.5" customHeight="1" x14ac:dyDescent="0.2">
      <c r="A168" s="720"/>
      <c r="B168" s="603" t="s">
        <v>392</v>
      </c>
      <c r="C168" s="737"/>
      <c r="D168" s="711"/>
      <c r="E168" s="731"/>
      <c r="F168" s="110" t="s">
        <v>194</v>
      </c>
      <c r="G168" s="118">
        <v>40</v>
      </c>
      <c r="H168" s="184">
        <v>48.8</v>
      </c>
      <c r="I168" s="471" t="s">
        <v>287</v>
      </c>
      <c r="J168" s="494">
        <v>54</v>
      </c>
      <c r="K168" s="465">
        <v>49.5</v>
      </c>
      <c r="L168" s="682">
        <v>0</v>
      </c>
      <c r="M168" s="682">
        <v>0</v>
      </c>
      <c r="N168" s="682">
        <v>0</v>
      </c>
      <c r="O168" s="699"/>
    </row>
    <row r="169" spans="1:17" ht="25.5" customHeight="1" x14ac:dyDescent="0.2">
      <c r="A169" s="720"/>
      <c r="B169" s="603" t="s">
        <v>393</v>
      </c>
      <c r="C169" s="737"/>
      <c r="D169" s="711"/>
      <c r="E169" s="731"/>
      <c r="F169" s="110" t="s">
        <v>194</v>
      </c>
      <c r="G169" s="118">
        <v>40</v>
      </c>
      <c r="H169" s="184">
        <v>48.8</v>
      </c>
      <c r="I169" s="471" t="s">
        <v>287</v>
      </c>
      <c r="J169" s="494">
        <v>53</v>
      </c>
      <c r="K169" s="465">
        <v>49.5</v>
      </c>
      <c r="L169" s="682">
        <v>0</v>
      </c>
      <c r="M169" s="682">
        <v>0</v>
      </c>
      <c r="N169" s="682">
        <v>0</v>
      </c>
      <c r="O169" s="699"/>
    </row>
    <row r="170" spans="1:17" ht="26.25" customHeight="1" x14ac:dyDescent="0.2">
      <c r="A170" s="720"/>
      <c r="B170" s="603" t="s">
        <v>394</v>
      </c>
      <c r="C170" s="737"/>
      <c r="D170" s="711"/>
      <c r="E170" s="731"/>
      <c r="F170" s="110" t="s">
        <v>194</v>
      </c>
      <c r="G170" s="118">
        <v>40</v>
      </c>
      <c r="H170" s="184">
        <v>48.8</v>
      </c>
      <c r="I170" s="471" t="s">
        <v>287</v>
      </c>
      <c r="J170" s="494">
        <v>52</v>
      </c>
      <c r="K170" s="465">
        <v>49.5</v>
      </c>
      <c r="L170" s="682">
        <v>0</v>
      </c>
      <c r="M170" s="682">
        <v>0</v>
      </c>
      <c r="N170" s="682">
        <v>0</v>
      </c>
      <c r="O170" s="699"/>
    </row>
    <row r="171" spans="1:17" ht="25.5" customHeight="1" x14ac:dyDescent="0.2">
      <c r="A171" s="720"/>
      <c r="B171" s="603" t="s">
        <v>395</v>
      </c>
      <c r="C171" s="737"/>
      <c r="D171" s="711"/>
      <c r="E171" s="731"/>
      <c r="F171" s="110" t="s">
        <v>194</v>
      </c>
      <c r="G171" s="118">
        <v>40</v>
      </c>
      <c r="H171" s="184">
        <v>48.8</v>
      </c>
      <c r="I171" s="471" t="s">
        <v>287</v>
      </c>
      <c r="J171" s="494">
        <v>51</v>
      </c>
      <c r="K171" s="465">
        <v>49.5</v>
      </c>
      <c r="L171" s="682">
        <v>0</v>
      </c>
      <c r="M171" s="682">
        <v>0</v>
      </c>
      <c r="N171" s="682">
        <v>0</v>
      </c>
      <c r="O171" s="699"/>
    </row>
    <row r="172" spans="1:17" ht="24.75" customHeight="1" thickBot="1" x14ac:dyDescent="0.25">
      <c r="A172" s="721"/>
      <c r="B172" s="603" t="s">
        <v>396</v>
      </c>
      <c r="C172" s="737"/>
      <c r="D172" s="711"/>
      <c r="E172" s="731"/>
      <c r="F172" s="110" t="s">
        <v>194</v>
      </c>
      <c r="G172" s="118">
        <v>40</v>
      </c>
      <c r="H172" s="184">
        <v>48.8</v>
      </c>
      <c r="I172" s="486" t="s">
        <v>287</v>
      </c>
      <c r="J172" s="487">
        <v>50</v>
      </c>
      <c r="K172" s="476">
        <v>49.5</v>
      </c>
      <c r="L172" s="683">
        <v>0</v>
      </c>
      <c r="M172" s="683">
        <v>0</v>
      </c>
      <c r="N172" s="683">
        <v>0</v>
      </c>
      <c r="O172" s="700"/>
    </row>
    <row r="173" spans="1:17" s="233" customFormat="1" ht="24.75" customHeight="1" x14ac:dyDescent="0.2">
      <c r="A173" s="72" t="s">
        <v>113</v>
      </c>
      <c r="B173" s="72" t="s">
        <v>444</v>
      </c>
      <c r="C173" s="737"/>
      <c r="D173" s="711"/>
      <c r="E173" s="731"/>
      <c r="F173" s="114" t="s">
        <v>194</v>
      </c>
      <c r="G173" s="118">
        <v>40</v>
      </c>
      <c r="H173" s="294">
        <v>48.8</v>
      </c>
      <c r="I173" s="460" t="s">
        <v>199</v>
      </c>
      <c r="J173" s="461">
        <v>45</v>
      </c>
      <c r="K173" s="462">
        <v>49.5</v>
      </c>
      <c r="L173" s="613">
        <v>0</v>
      </c>
      <c r="M173" s="626">
        <v>0</v>
      </c>
      <c r="N173" s="626">
        <v>0</v>
      </c>
      <c r="O173" s="573" t="s">
        <v>336</v>
      </c>
    </row>
    <row r="174" spans="1:17" ht="30" customHeight="1" thickBot="1" x14ac:dyDescent="0.25">
      <c r="A174" s="599" t="s">
        <v>113</v>
      </c>
      <c r="B174" s="602" t="s">
        <v>476</v>
      </c>
      <c r="C174" s="737"/>
      <c r="D174" s="711"/>
      <c r="E174" s="731"/>
      <c r="F174" s="114" t="s">
        <v>194</v>
      </c>
      <c r="G174" s="224">
        <v>40</v>
      </c>
      <c r="H174" s="415">
        <v>48.8</v>
      </c>
      <c r="I174" s="466" t="s">
        <v>199</v>
      </c>
      <c r="J174" s="467">
        <v>44</v>
      </c>
      <c r="K174" s="468">
        <v>49.5</v>
      </c>
      <c r="L174" s="612">
        <v>1.9</v>
      </c>
      <c r="M174" s="629">
        <v>2.7</v>
      </c>
      <c r="N174" s="629">
        <v>2.8</v>
      </c>
      <c r="O174" s="573" t="s">
        <v>337</v>
      </c>
    </row>
    <row r="175" spans="1:17" ht="38.25" customHeight="1" x14ac:dyDescent="0.2">
      <c r="A175" s="601" t="s">
        <v>134</v>
      </c>
      <c r="B175" s="601" t="s">
        <v>482</v>
      </c>
      <c r="C175" s="736">
        <v>8</v>
      </c>
      <c r="D175" s="710">
        <v>0.3</v>
      </c>
      <c r="E175" s="730">
        <v>47.4</v>
      </c>
      <c r="F175" s="115" t="s">
        <v>194</v>
      </c>
      <c r="G175" s="116">
        <v>40</v>
      </c>
      <c r="H175" s="182">
        <v>48.8</v>
      </c>
      <c r="I175" s="460" t="s">
        <v>323</v>
      </c>
      <c r="J175" s="461">
        <v>39</v>
      </c>
      <c r="K175" s="462">
        <v>49.5</v>
      </c>
      <c r="L175" s="618">
        <v>1.4</v>
      </c>
      <c r="M175" s="628">
        <v>1.9</v>
      </c>
      <c r="N175" s="628">
        <v>1.5</v>
      </c>
      <c r="O175" s="576"/>
    </row>
    <row r="176" spans="1:17" ht="33.75" customHeight="1" thickBot="1" x14ac:dyDescent="0.25">
      <c r="A176" s="72" t="s">
        <v>134</v>
      </c>
      <c r="B176" s="72" t="s">
        <v>483</v>
      </c>
      <c r="C176" s="737"/>
      <c r="D176" s="711"/>
      <c r="E176" s="731"/>
      <c r="F176" s="110" t="s">
        <v>194</v>
      </c>
      <c r="G176" s="118">
        <v>40</v>
      </c>
      <c r="H176" s="184">
        <v>48.8</v>
      </c>
      <c r="I176" s="488" t="s">
        <v>323</v>
      </c>
      <c r="J176" s="481">
        <v>38</v>
      </c>
      <c r="K176" s="468">
        <v>49.5</v>
      </c>
      <c r="L176" s="556">
        <v>0.71</v>
      </c>
      <c r="M176" s="148">
        <v>0.7</v>
      </c>
      <c r="N176" s="556">
        <v>1.5</v>
      </c>
      <c r="O176" s="74"/>
      <c r="P176" s="717"/>
      <c r="Q176" s="717"/>
    </row>
    <row r="177" spans="1:18" s="388" customFormat="1" ht="74.45" customHeight="1" x14ac:dyDescent="0.2">
      <c r="A177" s="603" t="s">
        <v>114</v>
      </c>
      <c r="B177" s="603" t="s">
        <v>492</v>
      </c>
      <c r="C177" s="737"/>
      <c r="D177" s="711"/>
      <c r="E177" s="731"/>
      <c r="F177" s="117" t="s">
        <v>194</v>
      </c>
      <c r="G177" s="118">
        <v>40</v>
      </c>
      <c r="H177" s="183">
        <v>48.8</v>
      </c>
      <c r="I177" s="460" t="s">
        <v>15</v>
      </c>
      <c r="J177" s="461">
        <v>33</v>
      </c>
      <c r="K177" s="462">
        <v>49.5</v>
      </c>
      <c r="L177" s="557">
        <v>3.2</v>
      </c>
      <c r="M177" s="627">
        <v>3</v>
      </c>
      <c r="N177" s="557">
        <v>3.3</v>
      </c>
      <c r="O177" s="575"/>
      <c r="P177" s="389"/>
      <c r="Q177" s="389"/>
    </row>
    <row r="178" spans="1:18" ht="45.75" customHeight="1" thickBot="1" x14ac:dyDescent="0.25">
      <c r="A178" s="81" t="s">
        <v>105</v>
      </c>
      <c r="B178" s="72" t="s">
        <v>397</v>
      </c>
      <c r="C178" s="737"/>
      <c r="D178" s="711"/>
      <c r="E178" s="731"/>
      <c r="F178" s="117" t="s">
        <v>193</v>
      </c>
      <c r="G178" s="118">
        <v>45</v>
      </c>
      <c r="H178" s="183">
        <v>48.8</v>
      </c>
      <c r="I178" s="488" t="s">
        <v>15</v>
      </c>
      <c r="J178" s="481">
        <v>32</v>
      </c>
      <c r="K178" s="468">
        <v>49.5</v>
      </c>
      <c r="L178" s="556">
        <v>2.2999999999999998</v>
      </c>
      <c r="M178" s="148">
        <v>2.2000000000000002</v>
      </c>
      <c r="N178" s="148">
        <v>2.6</v>
      </c>
      <c r="O178" s="74"/>
    </row>
    <row r="179" spans="1:18" ht="57.75" customHeight="1" x14ac:dyDescent="0.2">
      <c r="A179" s="719" t="s">
        <v>130</v>
      </c>
      <c r="B179" s="603" t="s">
        <v>472</v>
      </c>
      <c r="C179" s="737"/>
      <c r="D179" s="711"/>
      <c r="E179" s="731"/>
      <c r="F179" s="117" t="s">
        <v>193</v>
      </c>
      <c r="G179" s="118">
        <v>45</v>
      </c>
      <c r="H179" s="183">
        <v>48.8</v>
      </c>
      <c r="I179" s="471" t="s">
        <v>173</v>
      </c>
      <c r="J179" s="494"/>
      <c r="K179" s="473"/>
      <c r="L179" s="614">
        <v>2.5</v>
      </c>
      <c r="M179" s="627">
        <v>3.3</v>
      </c>
      <c r="N179" s="627">
        <v>3.5</v>
      </c>
      <c r="O179" s="134"/>
    </row>
    <row r="180" spans="1:18" ht="54" customHeight="1" x14ac:dyDescent="0.2">
      <c r="A180" s="765"/>
      <c r="B180" s="603" t="s">
        <v>473</v>
      </c>
      <c r="C180" s="737"/>
      <c r="D180" s="711"/>
      <c r="E180" s="731"/>
      <c r="F180" s="117" t="s">
        <v>193</v>
      </c>
      <c r="G180" s="118">
        <v>45</v>
      </c>
      <c r="H180" s="183">
        <v>48.8</v>
      </c>
      <c r="I180" s="463" t="s">
        <v>173</v>
      </c>
      <c r="J180" s="464"/>
      <c r="K180" s="465"/>
      <c r="L180" s="555">
        <v>2.8</v>
      </c>
      <c r="M180" s="555">
        <v>3.5</v>
      </c>
      <c r="N180" s="555">
        <v>3.5</v>
      </c>
      <c r="O180" s="134"/>
    </row>
    <row r="181" spans="1:18" ht="22.5" customHeight="1" thickBot="1" x14ac:dyDescent="0.25">
      <c r="A181" s="766"/>
      <c r="B181" s="76" t="s">
        <v>474</v>
      </c>
      <c r="C181" s="738"/>
      <c r="D181" s="712"/>
      <c r="E181" s="732"/>
      <c r="F181" s="119" t="s">
        <v>193</v>
      </c>
      <c r="G181" s="113">
        <v>45</v>
      </c>
      <c r="H181" s="187">
        <v>48.8</v>
      </c>
      <c r="I181" s="466" t="s">
        <v>173</v>
      </c>
      <c r="J181" s="467"/>
      <c r="K181" s="468"/>
      <c r="L181" s="556">
        <v>4.9000000000000004</v>
      </c>
      <c r="M181" s="556">
        <v>7</v>
      </c>
      <c r="N181" s="556">
        <v>6.5</v>
      </c>
      <c r="O181" s="75"/>
    </row>
    <row r="182" spans="1:18" s="388" customFormat="1" ht="75.75" customHeight="1" thickBot="1" x14ac:dyDescent="0.25">
      <c r="A182" s="77" t="s">
        <v>113</v>
      </c>
      <c r="B182" s="77" t="s">
        <v>475</v>
      </c>
      <c r="C182" s="736">
        <v>9</v>
      </c>
      <c r="D182" s="710">
        <v>0.3</v>
      </c>
      <c r="E182" s="768">
        <v>47.2</v>
      </c>
      <c r="F182" s="117" t="s">
        <v>188</v>
      </c>
      <c r="G182" s="118">
        <v>50</v>
      </c>
      <c r="H182" s="183">
        <v>48.8</v>
      </c>
      <c r="I182" s="495" t="s">
        <v>173</v>
      </c>
      <c r="J182" s="487"/>
      <c r="K182" s="496"/>
      <c r="L182" s="614">
        <v>2.8</v>
      </c>
      <c r="M182" s="627">
        <v>3.7</v>
      </c>
      <c r="N182" s="627">
        <v>4.2</v>
      </c>
      <c r="O182" s="575"/>
    </row>
    <row r="183" spans="1:18" ht="95.25" customHeight="1" x14ac:dyDescent="0.2">
      <c r="A183" s="603" t="s">
        <v>192</v>
      </c>
      <c r="B183" s="425" t="s">
        <v>246</v>
      </c>
      <c r="C183" s="771"/>
      <c r="D183" s="707"/>
      <c r="E183" s="769"/>
      <c r="F183" s="117" t="s">
        <v>188</v>
      </c>
      <c r="G183" s="118">
        <v>50</v>
      </c>
      <c r="H183" s="183">
        <v>48.8</v>
      </c>
      <c r="I183" s="460" t="s">
        <v>13</v>
      </c>
      <c r="J183" s="461">
        <v>27</v>
      </c>
      <c r="K183" s="462">
        <v>49.5</v>
      </c>
      <c r="L183" s="555">
        <v>3.44</v>
      </c>
      <c r="M183" s="555">
        <v>4.08</v>
      </c>
      <c r="N183" s="555">
        <v>3.28</v>
      </c>
      <c r="O183" s="74"/>
    </row>
    <row r="184" spans="1:18" s="232" customFormat="1" ht="30" customHeight="1" thickBot="1" x14ac:dyDescent="0.25">
      <c r="A184" s="602" t="s">
        <v>133</v>
      </c>
      <c r="B184" s="426" t="s">
        <v>443</v>
      </c>
      <c r="C184" s="771"/>
      <c r="D184" s="707"/>
      <c r="E184" s="769"/>
      <c r="F184" s="117" t="s">
        <v>188</v>
      </c>
      <c r="G184" s="118">
        <v>50</v>
      </c>
      <c r="H184" s="183">
        <v>48.8</v>
      </c>
      <c r="I184" s="466" t="s">
        <v>13</v>
      </c>
      <c r="J184" s="467">
        <v>26</v>
      </c>
      <c r="K184" s="468">
        <v>49.5</v>
      </c>
      <c r="L184" s="612">
        <v>2</v>
      </c>
      <c r="M184" s="629">
        <v>1.5</v>
      </c>
      <c r="N184" s="629">
        <v>2</v>
      </c>
      <c r="O184" s="74" t="s">
        <v>458</v>
      </c>
    </row>
    <row r="185" spans="1:18" s="342" customFormat="1" ht="143.25" customHeight="1" thickBot="1" x14ac:dyDescent="0.25">
      <c r="A185" s="72" t="s">
        <v>125</v>
      </c>
      <c r="B185" s="427" t="s">
        <v>480</v>
      </c>
      <c r="C185" s="771"/>
      <c r="D185" s="707"/>
      <c r="E185" s="769"/>
      <c r="F185" s="114" t="s">
        <v>188</v>
      </c>
      <c r="G185" s="120">
        <v>50</v>
      </c>
      <c r="H185" s="424">
        <v>48.8</v>
      </c>
      <c r="I185" s="483" t="s">
        <v>97</v>
      </c>
      <c r="J185" s="485">
        <v>21</v>
      </c>
      <c r="K185" s="497">
        <v>49.5</v>
      </c>
      <c r="L185" s="612">
        <v>2.54</v>
      </c>
      <c r="M185" s="629">
        <v>3.73</v>
      </c>
      <c r="N185" s="629">
        <v>4.8</v>
      </c>
      <c r="O185" s="578"/>
      <c r="P185" s="717"/>
      <c r="Q185" s="717"/>
      <c r="R185" s="718"/>
    </row>
    <row r="186" spans="1:18" ht="71.25" customHeight="1" x14ac:dyDescent="0.2">
      <c r="A186" s="72" t="s">
        <v>125</v>
      </c>
      <c r="B186" s="427" t="s">
        <v>479</v>
      </c>
      <c r="C186" s="771"/>
      <c r="D186" s="707"/>
      <c r="E186" s="769"/>
      <c r="F186" s="114" t="s">
        <v>188</v>
      </c>
      <c r="G186" s="120">
        <v>50</v>
      </c>
      <c r="H186" s="424">
        <v>48.8</v>
      </c>
      <c r="I186" s="460" t="s">
        <v>502</v>
      </c>
      <c r="J186" s="461">
        <v>21</v>
      </c>
      <c r="K186" s="462">
        <v>49.5</v>
      </c>
      <c r="L186" s="684">
        <v>4.0599999999999996</v>
      </c>
      <c r="M186" s="684">
        <v>3.16</v>
      </c>
      <c r="N186" s="684">
        <v>3</v>
      </c>
      <c r="O186" s="575" t="s">
        <v>503</v>
      </c>
    </row>
    <row r="187" spans="1:18" s="342" customFormat="1" ht="43.5" customHeight="1" x14ac:dyDescent="0.2">
      <c r="A187" s="599" t="s">
        <v>134</v>
      </c>
      <c r="B187" s="428" t="s">
        <v>481</v>
      </c>
      <c r="C187" s="771"/>
      <c r="D187" s="707"/>
      <c r="E187" s="769"/>
      <c r="F187" s="110" t="s">
        <v>188</v>
      </c>
      <c r="G187" s="111">
        <v>50</v>
      </c>
      <c r="H187" s="184">
        <v>48.8</v>
      </c>
      <c r="I187" s="471" t="s">
        <v>502</v>
      </c>
      <c r="J187" s="494">
        <v>15</v>
      </c>
      <c r="K187" s="465">
        <v>49.5</v>
      </c>
      <c r="L187" s="686"/>
      <c r="M187" s="686"/>
      <c r="N187" s="686"/>
      <c r="O187" s="134"/>
    </row>
    <row r="188" spans="1:18" ht="27.75" customHeight="1" thickBot="1" x14ac:dyDescent="0.25">
      <c r="A188" s="72" t="s">
        <v>113</v>
      </c>
      <c r="B188" s="427" t="s">
        <v>398</v>
      </c>
      <c r="C188" s="771"/>
      <c r="D188" s="707"/>
      <c r="E188" s="769"/>
      <c r="F188" s="110" t="s">
        <v>188</v>
      </c>
      <c r="G188" s="111">
        <v>50</v>
      </c>
      <c r="H188" s="184">
        <v>48.8</v>
      </c>
      <c r="I188" s="488" t="s">
        <v>502</v>
      </c>
      <c r="J188" s="481">
        <v>15</v>
      </c>
      <c r="K188" s="468">
        <v>49.5</v>
      </c>
      <c r="L188" s="148">
        <v>0</v>
      </c>
      <c r="M188" s="629">
        <v>0</v>
      </c>
      <c r="N188" s="629">
        <v>0</v>
      </c>
      <c r="O188" s="558" t="s">
        <v>282</v>
      </c>
    </row>
    <row r="189" spans="1:18" ht="42" customHeight="1" thickBot="1" x14ac:dyDescent="0.25">
      <c r="A189" s="76" t="s">
        <v>134</v>
      </c>
      <c r="B189" s="429" t="s">
        <v>489</v>
      </c>
      <c r="C189" s="772"/>
      <c r="D189" s="767"/>
      <c r="E189" s="770"/>
      <c r="F189" s="112" t="s">
        <v>188</v>
      </c>
      <c r="G189" s="113">
        <v>50</v>
      </c>
      <c r="H189" s="187">
        <v>48.8</v>
      </c>
      <c r="I189" s="488" t="s">
        <v>200</v>
      </c>
      <c r="J189" s="481">
        <v>10</v>
      </c>
      <c r="K189" s="482">
        <v>49.5</v>
      </c>
      <c r="L189" s="619">
        <v>3.2</v>
      </c>
      <c r="M189" s="556">
        <v>5.3</v>
      </c>
      <c r="N189" s="556">
        <v>5</v>
      </c>
      <c r="O189" s="75"/>
    </row>
    <row r="190" spans="1:18" ht="41.25" customHeight="1" x14ac:dyDescent="0.2">
      <c r="A190" s="99" t="s">
        <v>169</v>
      </c>
      <c r="B190" s="603" t="s">
        <v>446</v>
      </c>
      <c r="C190" s="737">
        <v>10</v>
      </c>
      <c r="D190" s="711">
        <v>0.3</v>
      </c>
      <c r="E190" s="722">
        <v>47</v>
      </c>
      <c r="F190" s="115" t="s">
        <v>188</v>
      </c>
      <c r="G190" s="116">
        <v>50</v>
      </c>
      <c r="H190" s="182">
        <v>48.8</v>
      </c>
      <c r="I190" s="530" t="s">
        <v>286</v>
      </c>
      <c r="J190" s="531">
        <v>94</v>
      </c>
      <c r="K190" s="532">
        <v>49.4</v>
      </c>
      <c r="L190" s="555">
        <v>3.9</v>
      </c>
      <c r="M190" s="555">
        <v>4.5</v>
      </c>
      <c r="N190" s="555">
        <v>3.8</v>
      </c>
      <c r="O190" s="575"/>
    </row>
    <row r="191" spans="1:18" s="388" customFormat="1" ht="41.25" customHeight="1" thickBot="1" x14ac:dyDescent="0.25">
      <c r="A191" s="100" t="s">
        <v>133</v>
      </c>
      <c r="B191" s="72" t="s">
        <v>444</v>
      </c>
      <c r="C191" s="737"/>
      <c r="D191" s="711"/>
      <c r="E191" s="722"/>
      <c r="F191" s="117" t="s">
        <v>188</v>
      </c>
      <c r="G191" s="118">
        <v>50</v>
      </c>
      <c r="H191" s="183">
        <v>48.8</v>
      </c>
      <c r="I191" s="533" t="s">
        <v>286</v>
      </c>
      <c r="J191" s="534">
        <v>93</v>
      </c>
      <c r="K191" s="535">
        <v>49.4</v>
      </c>
      <c r="L191" s="555">
        <v>2.2000000000000002</v>
      </c>
      <c r="M191" s="555">
        <v>2</v>
      </c>
      <c r="N191" s="555">
        <v>2</v>
      </c>
      <c r="O191" s="575"/>
    </row>
    <row r="192" spans="1:18" ht="38.25" customHeight="1" thickBot="1" x14ac:dyDescent="0.25">
      <c r="A192" s="147" t="s">
        <v>105</v>
      </c>
      <c r="B192" s="603" t="s">
        <v>335</v>
      </c>
      <c r="C192" s="737"/>
      <c r="D192" s="711"/>
      <c r="E192" s="722"/>
      <c r="F192" s="102" t="s">
        <v>202</v>
      </c>
      <c r="G192" s="103">
        <v>50</v>
      </c>
      <c r="H192" s="188">
        <v>48.7</v>
      </c>
      <c r="I192" s="536" t="s">
        <v>285</v>
      </c>
      <c r="J192" s="537">
        <v>88</v>
      </c>
      <c r="K192" s="538">
        <v>49.4</v>
      </c>
      <c r="L192" s="148">
        <v>2.9</v>
      </c>
      <c r="M192" s="555">
        <v>4.5</v>
      </c>
      <c r="N192" s="148">
        <v>3.8</v>
      </c>
      <c r="O192" s="575"/>
    </row>
    <row r="193" spans="1:15" ht="41.25" customHeight="1" x14ac:dyDescent="0.2">
      <c r="A193" s="603" t="s">
        <v>134</v>
      </c>
      <c r="B193" s="603" t="s">
        <v>478</v>
      </c>
      <c r="C193" s="737"/>
      <c r="D193" s="711"/>
      <c r="E193" s="722"/>
      <c r="F193" s="104" t="s">
        <v>202</v>
      </c>
      <c r="G193" s="105">
        <v>50</v>
      </c>
      <c r="H193" s="189">
        <v>48.7</v>
      </c>
      <c r="I193" s="530" t="s">
        <v>201</v>
      </c>
      <c r="J193" s="531">
        <v>83</v>
      </c>
      <c r="K193" s="532">
        <v>49.4</v>
      </c>
      <c r="L193" s="613">
        <v>1.3</v>
      </c>
      <c r="M193" s="626">
        <v>0.74</v>
      </c>
      <c r="N193" s="626">
        <v>2</v>
      </c>
      <c r="O193" s="563"/>
    </row>
    <row r="194" spans="1:15" ht="31.5" customHeight="1" thickBot="1" x14ac:dyDescent="0.25">
      <c r="A194" s="599" t="s">
        <v>134</v>
      </c>
      <c r="B194" s="599" t="s">
        <v>399</v>
      </c>
      <c r="C194" s="737"/>
      <c r="D194" s="711"/>
      <c r="E194" s="722"/>
      <c r="F194" s="102" t="s">
        <v>204</v>
      </c>
      <c r="G194" s="103">
        <v>50</v>
      </c>
      <c r="H194" s="188">
        <v>48.7</v>
      </c>
      <c r="I194" s="539" t="s">
        <v>201</v>
      </c>
      <c r="J194" s="534">
        <v>82</v>
      </c>
      <c r="K194" s="540">
        <v>49.4</v>
      </c>
      <c r="L194" s="612">
        <v>0</v>
      </c>
      <c r="M194" s="629">
        <v>0</v>
      </c>
      <c r="N194" s="629">
        <v>0</v>
      </c>
      <c r="O194" s="136" t="s">
        <v>282</v>
      </c>
    </row>
    <row r="195" spans="1:15" ht="49.5" customHeight="1" thickBot="1" x14ac:dyDescent="0.25">
      <c r="A195" s="82" t="s">
        <v>105</v>
      </c>
      <c r="B195" s="72" t="s">
        <v>334</v>
      </c>
      <c r="C195" s="737"/>
      <c r="D195" s="711"/>
      <c r="E195" s="722"/>
      <c r="F195" s="102" t="s">
        <v>204</v>
      </c>
      <c r="G195" s="103">
        <v>50</v>
      </c>
      <c r="H195" s="188">
        <v>48.7</v>
      </c>
      <c r="I195" s="541" t="s">
        <v>203</v>
      </c>
      <c r="J195" s="542">
        <v>77</v>
      </c>
      <c r="K195" s="543">
        <v>49.4</v>
      </c>
      <c r="L195" s="555">
        <v>3.5</v>
      </c>
      <c r="M195" s="555">
        <v>4.5999999999999996</v>
      </c>
      <c r="N195" s="555">
        <v>3.8</v>
      </c>
      <c r="O195" s="74"/>
    </row>
    <row r="196" spans="1:15" s="388" customFormat="1" ht="49.5" customHeight="1" x14ac:dyDescent="0.2">
      <c r="A196" s="72" t="s">
        <v>101</v>
      </c>
      <c r="B196" s="72" t="s">
        <v>254</v>
      </c>
      <c r="C196" s="737"/>
      <c r="D196" s="711"/>
      <c r="E196" s="722"/>
      <c r="F196" s="102" t="s">
        <v>204</v>
      </c>
      <c r="G196" s="103">
        <v>50</v>
      </c>
      <c r="H196" s="103">
        <v>48.7</v>
      </c>
      <c r="I196" s="536" t="s">
        <v>173</v>
      </c>
      <c r="J196" s="537"/>
      <c r="K196" s="538"/>
      <c r="L196" s="614">
        <v>3.9</v>
      </c>
      <c r="M196" s="627">
        <v>5.0999999999999996</v>
      </c>
      <c r="N196" s="627">
        <v>6.5</v>
      </c>
      <c r="O196" s="74"/>
    </row>
    <row r="197" spans="1:15" ht="26.25" customHeight="1" thickBot="1" x14ac:dyDescent="0.25">
      <c r="A197" s="76" t="s">
        <v>55</v>
      </c>
      <c r="B197" s="76" t="s">
        <v>248</v>
      </c>
      <c r="C197" s="738"/>
      <c r="D197" s="712"/>
      <c r="E197" s="723"/>
      <c r="F197" s="440" t="s">
        <v>204</v>
      </c>
      <c r="G197" s="441">
        <v>50</v>
      </c>
      <c r="H197" s="442">
        <v>48.7</v>
      </c>
      <c r="I197" s="533" t="s">
        <v>173</v>
      </c>
      <c r="J197" s="534"/>
      <c r="K197" s="535"/>
      <c r="L197" s="556">
        <v>0.11</v>
      </c>
      <c r="M197" s="556">
        <v>0.15</v>
      </c>
      <c r="N197" s="556">
        <v>0.2</v>
      </c>
      <c r="O197" s="138"/>
    </row>
    <row r="198" spans="1:15" ht="48.75" customHeight="1" thickBot="1" x14ac:dyDescent="0.25">
      <c r="A198" s="739" t="s">
        <v>132</v>
      </c>
      <c r="B198" s="601" t="s">
        <v>400</v>
      </c>
      <c r="C198" s="736">
        <v>11</v>
      </c>
      <c r="D198" s="710">
        <v>0.3</v>
      </c>
      <c r="E198" s="773">
        <v>46.8</v>
      </c>
      <c r="F198" s="106" t="s">
        <v>205</v>
      </c>
      <c r="G198" s="107">
        <v>55</v>
      </c>
      <c r="H198" s="422">
        <v>48.7</v>
      </c>
      <c r="I198" s="544" t="s">
        <v>206</v>
      </c>
      <c r="J198" s="545">
        <v>72</v>
      </c>
      <c r="K198" s="546">
        <v>49.4</v>
      </c>
      <c r="L198" s="557">
        <v>4</v>
      </c>
      <c r="M198" s="557">
        <v>5.9</v>
      </c>
      <c r="N198" s="557">
        <v>6.2</v>
      </c>
      <c r="O198" s="135"/>
    </row>
    <row r="199" spans="1:15" ht="45" customHeight="1" thickBot="1" x14ac:dyDescent="0.25">
      <c r="A199" s="780"/>
      <c r="B199" s="72" t="s">
        <v>401</v>
      </c>
      <c r="C199" s="737"/>
      <c r="D199" s="711"/>
      <c r="E199" s="722"/>
      <c r="F199" s="102" t="s">
        <v>205</v>
      </c>
      <c r="G199" s="103">
        <v>55</v>
      </c>
      <c r="H199" s="188">
        <v>48.7</v>
      </c>
      <c r="I199" s="541" t="s">
        <v>207</v>
      </c>
      <c r="J199" s="542">
        <v>67</v>
      </c>
      <c r="K199" s="543">
        <v>49.4</v>
      </c>
      <c r="L199" s="555">
        <v>5.7</v>
      </c>
      <c r="M199" s="555">
        <v>7.4</v>
      </c>
      <c r="N199" s="555">
        <v>7.9</v>
      </c>
      <c r="O199" s="136"/>
    </row>
    <row r="200" spans="1:15" s="293" customFormat="1" ht="38.25" customHeight="1" thickBot="1" x14ac:dyDescent="0.25">
      <c r="A200" s="361" t="s">
        <v>128</v>
      </c>
      <c r="B200" s="81" t="s">
        <v>146</v>
      </c>
      <c r="C200" s="737"/>
      <c r="D200" s="711"/>
      <c r="E200" s="722"/>
      <c r="F200" s="102" t="s">
        <v>205</v>
      </c>
      <c r="G200" s="103">
        <v>55</v>
      </c>
      <c r="H200" s="188">
        <v>48.7</v>
      </c>
      <c r="I200" s="536" t="s">
        <v>173</v>
      </c>
      <c r="J200" s="537"/>
      <c r="K200" s="538"/>
      <c r="L200" s="612">
        <v>4.2</v>
      </c>
      <c r="M200" s="629">
        <v>2.2999999999999998</v>
      </c>
      <c r="N200" s="629">
        <v>2.6</v>
      </c>
      <c r="O200" s="594" t="s">
        <v>525</v>
      </c>
    </row>
    <row r="201" spans="1:15" ht="45.75" customHeight="1" thickBot="1" x14ac:dyDescent="0.25">
      <c r="A201" s="76" t="s">
        <v>101</v>
      </c>
      <c r="B201" s="76" t="s">
        <v>445</v>
      </c>
      <c r="C201" s="738"/>
      <c r="D201" s="712"/>
      <c r="E201" s="723"/>
      <c r="F201" s="440" t="s">
        <v>208</v>
      </c>
      <c r="G201" s="441">
        <v>60</v>
      </c>
      <c r="H201" s="442">
        <v>48.7</v>
      </c>
      <c r="I201" s="541" t="s">
        <v>190</v>
      </c>
      <c r="J201" s="542">
        <v>62</v>
      </c>
      <c r="K201" s="543">
        <v>49.4</v>
      </c>
      <c r="L201" s="556">
        <v>3.9</v>
      </c>
      <c r="M201" s="556">
        <v>5.9</v>
      </c>
      <c r="N201" s="556">
        <v>5.5</v>
      </c>
      <c r="O201" s="75"/>
    </row>
    <row r="202" spans="1:15" ht="42" customHeight="1" thickBot="1" x14ac:dyDescent="0.25">
      <c r="A202" s="77" t="s">
        <v>131</v>
      </c>
      <c r="B202" s="77" t="s">
        <v>255</v>
      </c>
      <c r="C202" s="736">
        <v>12</v>
      </c>
      <c r="D202" s="710">
        <v>0.3</v>
      </c>
      <c r="E202" s="730">
        <v>46.6</v>
      </c>
      <c r="F202" s="106" t="s">
        <v>208</v>
      </c>
      <c r="G202" s="107">
        <v>60</v>
      </c>
      <c r="H202" s="422">
        <v>48.7</v>
      </c>
      <c r="I202" s="541" t="s">
        <v>179</v>
      </c>
      <c r="J202" s="542">
        <v>57</v>
      </c>
      <c r="K202" s="543">
        <v>49.4</v>
      </c>
      <c r="L202" s="557">
        <v>4.9000000000000004</v>
      </c>
      <c r="M202" s="557">
        <v>7.4</v>
      </c>
      <c r="N202" s="557">
        <v>7.5</v>
      </c>
      <c r="O202" s="554"/>
    </row>
    <row r="203" spans="1:15" ht="41.25" customHeight="1" thickBot="1" x14ac:dyDescent="0.25">
      <c r="A203" s="603" t="s">
        <v>101</v>
      </c>
      <c r="B203" s="603" t="s">
        <v>422</v>
      </c>
      <c r="C203" s="737"/>
      <c r="D203" s="711"/>
      <c r="E203" s="731"/>
      <c r="F203" s="102" t="s">
        <v>208</v>
      </c>
      <c r="G203" s="103">
        <v>60</v>
      </c>
      <c r="H203" s="188">
        <v>48.7</v>
      </c>
      <c r="I203" s="536" t="s">
        <v>174</v>
      </c>
      <c r="J203" s="537">
        <v>52</v>
      </c>
      <c r="K203" s="538">
        <v>49.4</v>
      </c>
      <c r="L203" s="614">
        <v>6.6</v>
      </c>
      <c r="M203" s="627">
        <v>7.2</v>
      </c>
      <c r="N203" s="627">
        <v>7.5</v>
      </c>
      <c r="O203" s="137"/>
    </row>
    <row r="204" spans="1:15" ht="46.5" customHeight="1" thickBot="1" x14ac:dyDescent="0.25">
      <c r="A204" s="604" t="s">
        <v>101</v>
      </c>
      <c r="B204" s="604" t="s">
        <v>253</v>
      </c>
      <c r="C204" s="738"/>
      <c r="D204" s="712"/>
      <c r="E204" s="732"/>
      <c r="F204" s="108" t="s">
        <v>56</v>
      </c>
      <c r="G204" s="109">
        <v>65</v>
      </c>
      <c r="H204" s="417">
        <v>48.7</v>
      </c>
      <c r="I204" s="541" t="s">
        <v>501</v>
      </c>
      <c r="J204" s="542">
        <v>47</v>
      </c>
      <c r="K204" s="543">
        <v>49.4</v>
      </c>
      <c r="L204" s="619">
        <v>6.2</v>
      </c>
      <c r="M204" s="633">
        <v>6.8</v>
      </c>
      <c r="N204" s="633">
        <v>7.1</v>
      </c>
      <c r="O204" s="138"/>
    </row>
    <row r="205" spans="1:15" ht="28.5" customHeight="1" x14ac:dyDescent="0.2">
      <c r="A205" s="765" t="s">
        <v>215</v>
      </c>
      <c r="B205" s="602" t="s">
        <v>222</v>
      </c>
      <c r="C205" s="737">
        <v>13</v>
      </c>
      <c r="D205" s="711">
        <v>0.3</v>
      </c>
      <c r="E205" s="731">
        <v>46.5</v>
      </c>
      <c r="F205" s="104" t="s">
        <v>56</v>
      </c>
      <c r="G205" s="105">
        <v>65</v>
      </c>
      <c r="H205" s="196">
        <v>48.7</v>
      </c>
      <c r="I205" s="530" t="s">
        <v>209</v>
      </c>
      <c r="J205" s="531">
        <v>42</v>
      </c>
      <c r="K205" s="532">
        <v>49.4</v>
      </c>
      <c r="L205" s="682">
        <v>4.7</v>
      </c>
      <c r="M205" s="682">
        <v>4.4000000000000004</v>
      </c>
      <c r="N205" s="682">
        <v>4.3</v>
      </c>
      <c r="O205" s="702"/>
    </row>
    <row r="206" spans="1:15" ht="32.25" customHeight="1" x14ac:dyDescent="0.2">
      <c r="A206" s="765"/>
      <c r="B206" s="72" t="s">
        <v>223</v>
      </c>
      <c r="C206" s="737"/>
      <c r="D206" s="711"/>
      <c r="E206" s="731"/>
      <c r="F206" s="102" t="s">
        <v>56</v>
      </c>
      <c r="G206" s="103">
        <v>65</v>
      </c>
      <c r="H206" s="195">
        <v>48.7</v>
      </c>
      <c r="I206" s="547" t="s">
        <v>209</v>
      </c>
      <c r="J206" s="548">
        <v>41</v>
      </c>
      <c r="K206" s="549">
        <v>49.4</v>
      </c>
      <c r="L206" s="682">
        <v>0</v>
      </c>
      <c r="M206" s="682">
        <v>0</v>
      </c>
      <c r="N206" s="682">
        <v>0</v>
      </c>
      <c r="O206" s="696"/>
    </row>
    <row r="207" spans="1:15" ht="23.25" customHeight="1" x14ac:dyDescent="0.2">
      <c r="A207" s="765"/>
      <c r="B207" s="602" t="s">
        <v>224</v>
      </c>
      <c r="C207" s="737"/>
      <c r="D207" s="711"/>
      <c r="E207" s="731"/>
      <c r="F207" s="102" t="s">
        <v>56</v>
      </c>
      <c r="G207" s="103">
        <v>65</v>
      </c>
      <c r="H207" s="195">
        <v>48.7</v>
      </c>
      <c r="I207" s="547" t="s">
        <v>209</v>
      </c>
      <c r="J207" s="548">
        <v>40</v>
      </c>
      <c r="K207" s="549">
        <v>49.4</v>
      </c>
      <c r="L207" s="682">
        <v>0</v>
      </c>
      <c r="M207" s="682">
        <v>0</v>
      </c>
      <c r="N207" s="682">
        <v>0</v>
      </c>
      <c r="O207" s="696"/>
    </row>
    <row r="208" spans="1:15" ht="40.5" customHeight="1" x14ac:dyDescent="0.2">
      <c r="A208" s="720"/>
      <c r="B208" s="72" t="s">
        <v>225</v>
      </c>
      <c r="C208" s="737"/>
      <c r="D208" s="711"/>
      <c r="E208" s="731"/>
      <c r="F208" s="102" t="s">
        <v>56</v>
      </c>
      <c r="G208" s="103">
        <v>65</v>
      </c>
      <c r="H208" s="195">
        <v>48.7</v>
      </c>
      <c r="I208" s="547" t="s">
        <v>209</v>
      </c>
      <c r="J208" s="548">
        <v>39</v>
      </c>
      <c r="K208" s="549">
        <v>49.4</v>
      </c>
      <c r="L208" s="682">
        <v>0</v>
      </c>
      <c r="M208" s="682">
        <v>0</v>
      </c>
      <c r="N208" s="682">
        <v>0</v>
      </c>
      <c r="O208" s="696"/>
    </row>
    <row r="209" spans="1:15" ht="41.25" customHeight="1" x14ac:dyDescent="0.2">
      <c r="A209" s="765"/>
      <c r="B209" s="602" t="s">
        <v>226</v>
      </c>
      <c r="C209" s="737"/>
      <c r="D209" s="711"/>
      <c r="E209" s="731"/>
      <c r="F209" s="102" t="s">
        <v>56</v>
      </c>
      <c r="G209" s="103">
        <v>65</v>
      </c>
      <c r="H209" s="195">
        <v>48.7</v>
      </c>
      <c r="I209" s="547" t="s">
        <v>209</v>
      </c>
      <c r="J209" s="548">
        <v>38</v>
      </c>
      <c r="K209" s="549">
        <v>49.4</v>
      </c>
      <c r="L209" s="682">
        <v>0</v>
      </c>
      <c r="M209" s="682">
        <v>0</v>
      </c>
      <c r="N209" s="682">
        <v>0</v>
      </c>
      <c r="O209" s="696"/>
    </row>
    <row r="210" spans="1:15" ht="35.25" customHeight="1" x14ac:dyDescent="0.2">
      <c r="A210" s="765"/>
      <c r="B210" s="72" t="s">
        <v>227</v>
      </c>
      <c r="C210" s="737"/>
      <c r="D210" s="711"/>
      <c r="E210" s="731"/>
      <c r="F210" s="102" t="s">
        <v>56</v>
      </c>
      <c r="G210" s="103">
        <v>65</v>
      </c>
      <c r="H210" s="195">
        <v>48.7</v>
      </c>
      <c r="I210" s="547" t="s">
        <v>209</v>
      </c>
      <c r="J210" s="548">
        <v>37</v>
      </c>
      <c r="K210" s="549">
        <v>49.4</v>
      </c>
      <c r="L210" s="682">
        <v>0</v>
      </c>
      <c r="M210" s="682">
        <v>0</v>
      </c>
      <c r="N210" s="682">
        <v>0</v>
      </c>
      <c r="O210" s="696"/>
    </row>
    <row r="211" spans="1:15" ht="25.5" customHeight="1" x14ac:dyDescent="0.2">
      <c r="A211" s="765"/>
      <c r="B211" s="602" t="s">
        <v>249</v>
      </c>
      <c r="C211" s="737"/>
      <c r="D211" s="711"/>
      <c r="E211" s="731"/>
      <c r="F211" s="102" t="s">
        <v>56</v>
      </c>
      <c r="G211" s="103">
        <v>65</v>
      </c>
      <c r="H211" s="195">
        <v>48.7</v>
      </c>
      <c r="I211" s="547" t="s">
        <v>209</v>
      </c>
      <c r="J211" s="548">
        <v>36</v>
      </c>
      <c r="K211" s="549">
        <v>49.4</v>
      </c>
      <c r="L211" s="682">
        <v>0</v>
      </c>
      <c r="M211" s="682">
        <v>0</v>
      </c>
      <c r="N211" s="682">
        <v>0</v>
      </c>
      <c r="O211" s="696"/>
    </row>
    <row r="212" spans="1:15" ht="21" customHeight="1" x14ac:dyDescent="0.2">
      <c r="A212" s="765"/>
      <c r="B212" s="72" t="s">
        <v>250</v>
      </c>
      <c r="C212" s="737"/>
      <c r="D212" s="711"/>
      <c r="E212" s="731"/>
      <c r="F212" s="102" t="s">
        <v>56</v>
      </c>
      <c r="G212" s="103">
        <v>65</v>
      </c>
      <c r="H212" s="195">
        <v>48.7</v>
      </c>
      <c r="I212" s="547" t="s">
        <v>209</v>
      </c>
      <c r="J212" s="548">
        <v>35</v>
      </c>
      <c r="K212" s="549">
        <v>49.4</v>
      </c>
      <c r="L212" s="682">
        <v>0</v>
      </c>
      <c r="M212" s="682">
        <v>0</v>
      </c>
      <c r="N212" s="682">
        <v>0</v>
      </c>
      <c r="O212" s="696"/>
    </row>
    <row r="213" spans="1:15" ht="24" customHeight="1" x14ac:dyDescent="0.2">
      <c r="A213" s="765"/>
      <c r="B213" s="72" t="s">
        <v>251</v>
      </c>
      <c r="C213" s="737"/>
      <c r="D213" s="711"/>
      <c r="E213" s="731"/>
      <c r="F213" s="102" t="s">
        <v>56</v>
      </c>
      <c r="G213" s="103">
        <v>65</v>
      </c>
      <c r="H213" s="195">
        <v>48.7</v>
      </c>
      <c r="I213" s="547" t="s">
        <v>209</v>
      </c>
      <c r="J213" s="548">
        <v>34</v>
      </c>
      <c r="K213" s="549">
        <v>49.4</v>
      </c>
      <c r="L213" s="682">
        <v>0</v>
      </c>
      <c r="M213" s="682">
        <v>0</v>
      </c>
      <c r="N213" s="682">
        <v>0</v>
      </c>
      <c r="O213" s="696"/>
    </row>
    <row r="214" spans="1:15" ht="24" customHeight="1" x14ac:dyDescent="0.2">
      <c r="A214" s="780"/>
      <c r="B214" s="603" t="s">
        <v>252</v>
      </c>
      <c r="C214" s="737"/>
      <c r="D214" s="711"/>
      <c r="E214" s="731"/>
      <c r="F214" s="102" t="s">
        <v>56</v>
      </c>
      <c r="G214" s="103">
        <v>65</v>
      </c>
      <c r="H214" s="195">
        <v>48.7</v>
      </c>
      <c r="I214" s="547" t="s">
        <v>209</v>
      </c>
      <c r="J214" s="548">
        <v>33</v>
      </c>
      <c r="K214" s="549">
        <v>49.4</v>
      </c>
      <c r="L214" s="683">
        <v>0</v>
      </c>
      <c r="M214" s="683">
        <v>0</v>
      </c>
      <c r="N214" s="683">
        <v>0</v>
      </c>
      <c r="O214" s="697"/>
    </row>
    <row r="215" spans="1:15" ht="38.25" customHeight="1" x14ac:dyDescent="0.2">
      <c r="A215" s="72" t="s">
        <v>104</v>
      </c>
      <c r="B215" s="72" t="s">
        <v>402</v>
      </c>
      <c r="C215" s="737"/>
      <c r="D215" s="711"/>
      <c r="E215" s="731"/>
      <c r="F215" s="102" t="s">
        <v>56</v>
      </c>
      <c r="G215" s="103">
        <v>65</v>
      </c>
      <c r="H215" s="195">
        <v>48.7</v>
      </c>
      <c r="I215" s="547" t="s">
        <v>209</v>
      </c>
      <c r="J215" s="548">
        <v>32</v>
      </c>
      <c r="K215" s="549">
        <v>49.4</v>
      </c>
      <c r="L215" s="555">
        <v>0</v>
      </c>
      <c r="M215" s="555">
        <v>0</v>
      </c>
      <c r="N215" s="555">
        <v>0</v>
      </c>
      <c r="O215" s="136" t="s">
        <v>282</v>
      </c>
    </row>
    <row r="216" spans="1:15" ht="33" customHeight="1" thickBot="1" x14ac:dyDescent="0.25">
      <c r="A216" s="599" t="s">
        <v>104</v>
      </c>
      <c r="B216" s="599" t="s">
        <v>403</v>
      </c>
      <c r="C216" s="737"/>
      <c r="D216" s="711"/>
      <c r="E216" s="731"/>
      <c r="F216" s="102" t="s">
        <v>56</v>
      </c>
      <c r="G216" s="103">
        <v>65</v>
      </c>
      <c r="H216" s="195">
        <v>48.7</v>
      </c>
      <c r="I216" s="539" t="s">
        <v>209</v>
      </c>
      <c r="J216" s="550">
        <v>31</v>
      </c>
      <c r="K216" s="540">
        <v>49.4</v>
      </c>
      <c r="L216" s="555">
        <v>1</v>
      </c>
      <c r="M216" s="555">
        <v>1.1000000000000001</v>
      </c>
      <c r="N216" s="555">
        <v>0.9</v>
      </c>
      <c r="O216" s="74"/>
    </row>
    <row r="217" spans="1:15" ht="24" customHeight="1" x14ac:dyDescent="0.2">
      <c r="A217" s="719" t="s">
        <v>148</v>
      </c>
      <c r="B217" s="599" t="s">
        <v>325</v>
      </c>
      <c r="C217" s="737"/>
      <c r="D217" s="711"/>
      <c r="E217" s="731"/>
      <c r="F217" s="104" t="s">
        <v>143</v>
      </c>
      <c r="G217" s="105">
        <v>70</v>
      </c>
      <c r="H217" s="196">
        <v>48.7</v>
      </c>
      <c r="I217" s="530" t="s">
        <v>329</v>
      </c>
      <c r="J217" s="531">
        <v>26</v>
      </c>
      <c r="K217" s="532">
        <v>49.4</v>
      </c>
      <c r="L217" s="684">
        <v>4.7</v>
      </c>
      <c r="M217" s="684">
        <v>4.8</v>
      </c>
      <c r="N217" s="684">
        <v>5.5</v>
      </c>
      <c r="O217" s="701"/>
    </row>
    <row r="218" spans="1:15" ht="24" customHeight="1" x14ac:dyDescent="0.2">
      <c r="A218" s="720"/>
      <c r="B218" s="72" t="s">
        <v>326</v>
      </c>
      <c r="C218" s="737"/>
      <c r="D218" s="711"/>
      <c r="E218" s="731"/>
      <c r="F218" s="104" t="s">
        <v>143</v>
      </c>
      <c r="G218" s="105">
        <v>70</v>
      </c>
      <c r="H218" s="196">
        <v>48.7</v>
      </c>
      <c r="I218" s="551" t="s">
        <v>329</v>
      </c>
      <c r="J218" s="552">
        <v>25</v>
      </c>
      <c r="K218" s="553">
        <v>49.4</v>
      </c>
      <c r="L218" s="685"/>
      <c r="M218" s="685"/>
      <c r="N218" s="685"/>
      <c r="O218" s="697"/>
    </row>
    <row r="219" spans="1:15" ht="24" customHeight="1" x14ac:dyDescent="0.2">
      <c r="A219" s="720"/>
      <c r="B219" s="72" t="s">
        <v>327</v>
      </c>
      <c r="C219" s="737"/>
      <c r="D219" s="711"/>
      <c r="E219" s="731"/>
      <c r="F219" s="104" t="s">
        <v>143</v>
      </c>
      <c r="G219" s="105">
        <v>70</v>
      </c>
      <c r="H219" s="196">
        <v>48.7</v>
      </c>
      <c r="I219" s="551" t="s">
        <v>329</v>
      </c>
      <c r="J219" s="552">
        <v>24</v>
      </c>
      <c r="K219" s="553">
        <v>49.4</v>
      </c>
      <c r="L219" s="685"/>
      <c r="M219" s="685"/>
      <c r="N219" s="685"/>
      <c r="O219" s="701"/>
    </row>
    <row r="220" spans="1:15" ht="22.5" customHeight="1" x14ac:dyDescent="0.2">
      <c r="A220" s="721"/>
      <c r="B220" s="72" t="s">
        <v>328</v>
      </c>
      <c r="C220" s="737"/>
      <c r="D220" s="711"/>
      <c r="E220" s="731"/>
      <c r="F220" s="104" t="s">
        <v>143</v>
      </c>
      <c r="G220" s="105">
        <v>70</v>
      </c>
      <c r="H220" s="196">
        <v>48.7</v>
      </c>
      <c r="I220" s="551" t="s">
        <v>329</v>
      </c>
      <c r="J220" s="552">
        <v>23</v>
      </c>
      <c r="K220" s="553">
        <v>49.4</v>
      </c>
      <c r="L220" s="686"/>
      <c r="M220" s="686"/>
      <c r="N220" s="686"/>
      <c r="O220" s="697"/>
    </row>
    <row r="221" spans="1:15" ht="26.25" customHeight="1" x14ac:dyDescent="0.2">
      <c r="A221" s="719" t="s">
        <v>106</v>
      </c>
      <c r="B221" s="72" t="s">
        <v>294</v>
      </c>
      <c r="C221" s="737"/>
      <c r="D221" s="711"/>
      <c r="E221" s="731"/>
      <c r="F221" s="104" t="s">
        <v>143</v>
      </c>
      <c r="G221" s="105">
        <v>70</v>
      </c>
      <c r="H221" s="196">
        <v>48.7</v>
      </c>
      <c r="I221" s="551" t="s">
        <v>329</v>
      </c>
      <c r="J221" s="552">
        <v>22</v>
      </c>
      <c r="K221" s="553">
        <v>49.4</v>
      </c>
      <c r="L221" s="684">
        <v>1.2</v>
      </c>
      <c r="M221" s="684">
        <v>2.2000000000000002</v>
      </c>
      <c r="N221" s="684">
        <v>1.8</v>
      </c>
      <c r="O221" s="701"/>
    </row>
    <row r="222" spans="1:15" ht="25.5" customHeight="1" x14ac:dyDescent="0.2">
      <c r="A222" s="765"/>
      <c r="B222" s="72" t="s">
        <v>295</v>
      </c>
      <c r="C222" s="737"/>
      <c r="D222" s="711"/>
      <c r="E222" s="731"/>
      <c r="F222" s="104" t="s">
        <v>143</v>
      </c>
      <c r="G222" s="105">
        <v>70</v>
      </c>
      <c r="H222" s="196">
        <v>48.7</v>
      </c>
      <c r="I222" s="551" t="s">
        <v>329</v>
      </c>
      <c r="J222" s="552">
        <v>21</v>
      </c>
      <c r="K222" s="553">
        <v>49.4</v>
      </c>
      <c r="L222" s="682">
        <v>0</v>
      </c>
      <c r="M222" s="682">
        <v>0</v>
      </c>
      <c r="N222" s="682">
        <v>0</v>
      </c>
      <c r="O222" s="695"/>
    </row>
    <row r="223" spans="1:15" ht="29.25" customHeight="1" thickBot="1" x14ac:dyDescent="0.25">
      <c r="A223" s="780"/>
      <c r="B223" s="72" t="s">
        <v>296</v>
      </c>
      <c r="C223" s="737"/>
      <c r="D223" s="711"/>
      <c r="E223" s="731"/>
      <c r="F223" s="104" t="s">
        <v>143</v>
      </c>
      <c r="G223" s="105">
        <v>70</v>
      </c>
      <c r="H223" s="196">
        <v>48.7</v>
      </c>
      <c r="I223" s="539" t="s">
        <v>329</v>
      </c>
      <c r="J223" s="550">
        <v>20</v>
      </c>
      <c r="K223" s="540">
        <v>49.4</v>
      </c>
      <c r="L223" s="683">
        <v>0</v>
      </c>
      <c r="M223" s="683">
        <v>0</v>
      </c>
      <c r="N223" s="683">
        <v>0</v>
      </c>
      <c r="O223" s="734"/>
    </row>
    <row r="224" spans="1:15" ht="53.25" customHeight="1" thickBot="1" x14ac:dyDescent="0.25">
      <c r="A224" s="72" t="s">
        <v>107</v>
      </c>
      <c r="B224" s="603" t="s">
        <v>447</v>
      </c>
      <c r="C224" s="737"/>
      <c r="D224" s="711"/>
      <c r="E224" s="731"/>
      <c r="F224" s="104" t="s">
        <v>143</v>
      </c>
      <c r="G224" s="105">
        <v>70</v>
      </c>
      <c r="H224" s="196">
        <v>48.7</v>
      </c>
      <c r="I224" s="541" t="s">
        <v>210</v>
      </c>
      <c r="J224" s="542">
        <v>15</v>
      </c>
      <c r="K224" s="543">
        <v>49.4</v>
      </c>
      <c r="L224" s="555">
        <v>5.7</v>
      </c>
      <c r="M224" s="555">
        <v>6.8</v>
      </c>
      <c r="N224" s="555">
        <v>7.7</v>
      </c>
      <c r="O224" s="74"/>
    </row>
    <row r="225" spans="1:15" s="223" customFormat="1" ht="53.25" customHeight="1" thickBot="1" x14ac:dyDescent="0.25">
      <c r="A225" s="72" t="s">
        <v>101</v>
      </c>
      <c r="B225" s="72" t="s">
        <v>448</v>
      </c>
      <c r="C225" s="737"/>
      <c r="D225" s="711"/>
      <c r="E225" s="731"/>
      <c r="F225" s="226" t="s">
        <v>143</v>
      </c>
      <c r="G225" s="227">
        <v>70</v>
      </c>
      <c r="H225" s="228">
        <v>48.7</v>
      </c>
      <c r="I225" s="541" t="s">
        <v>211</v>
      </c>
      <c r="J225" s="542">
        <v>10</v>
      </c>
      <c r="K225" s="543">
        <v>49.4</v>
      </c>
      <c r="L225" s="612">
        <v>0.8</v>
      </c>
      <c r="M225" s="629">
        <v>2.2999999999999998</v>
      </c>
      <c r="N225" s="629">
        <v>2</v>
      </c>
      <c r="O225" s="573"/>
    </row>
    <row r="226" spans="1:15" ht="42.75" customHeight="1" thickBot="1" x14ac:dyDescent="0.25">
      <c r="A226" s="599"/>
      <c r="B226" s="598"/>
      <c r="C226" s="737"/>
      <c r="D226" s="711"/>
      <c r="E226" s="731"/>
      <c r="F226" s="131"/>
      <c r="G226" s="128"/>
      <c r="H226" s="225"/>
      <c r="I226" s="93"/>
      <c r="J226" s="418"/>
      <c r="K226" s="95"/>
      <c r="L226" s="556"/>
      <c r="M226" s="556"/>
      <c r="N226" s="556"/>
      <c r="O226" s="235"/>
    </row>
    <row r="227" spans="1:15" ht="25.5" customHeight="1" thickBot="1" x14ac:dyDescent="0.25">
      <c r="A227" s="168"/>
      <c r="B227" s="197"/>
      <c r="C227" s="168"/>
      <c r="D227" s="169"/>
      <c r="E227" s="169"/>
      <c r="F227" s="202"/>
      <c r="G227" s="169"/>
      <c r="H227" s="169"/>
      <c r="I227" s="168"/>
      <c r="J227" s="169"/>
      <c r="K227" s="169"/>
      <c r="L227" s="203">
        <f>SUM(L12:L226)</f>
        <v>252.93</v>
      </c>
      <c r="M227" s="146">
        <f>SUM(M12:M226)</f>
        <v>305.82</v>
      </c>
      <c r="N227" s="203">
        <f>SUM(N12:N226)</f>
        <v>313.94</v>
      </c>
      <c r="O227" s="146"/>
    </row>
    <row r="228" spans="1:15" ht="50.25" customHeight="1" thickBot="1" x14ac:dyDescent="0.35">
      <c r="A228" s="605"/>
      <c r="B228" s="605"/>
      <c r="C228" s="204"/>
      <c r="D228" s="204"/>
      <c r="E228" s="204"/>
      <c r="F228" s="204"/>
      <c r="G228" s="204"/>
      <c r="H228" s="204"/>
      <c r="I228" s="212"/>
      <c r="J228" s="212"/>
      <c r="K228" s="212"/>
      <c r="L228" s="621"/>
      <c r="M228" s="621"/>
      <c r="N228" s="212"/>
      <c r="O228" s="375"/>
    </row>
    <row r="229" spans="1:15" ht="66.75" customHeight="1" thickBot="1" x14ac:dyDescent="0.25">
      <c r="A229" s="777" t="s">
        <v>415</v>
      </c>
      <c r="B229" s="778"/>
      <c r="C229" s="778"/>
      <c r="D229" s="778"/>
      <c r="E229" s="778"/>
      <c r="F229" s="778"/>
      <c r="G229" s="778"/>
      <c r="H229" s="778"/>
      <c r="I229" s="778"/>
      <c r="J229" s="778"/>
      <c r="K229" s="778"/>
      <c r="L229" s="778"/>
      <c r="M229" s="778"/>
      <c r="N229" s="778"/>
      <c r="O229" s="779"/>
    </row>
    <row r="230" spans="1:15" ht="35.25" customHeight="1" x14ac:dyDescent="0.2">
      <c r="A230" s="77" t="s">
        <v>136</v>
      </c>
      <c r="B230" s="90" t="s">
        <v>146</v>
      </c>
      <c r="C230" s="48"/>
      <c r="D230" s="49"/>
      <c r="E230" s="171"/>
      <c r="F230" s="86">
        <v>1</v>
      </c>
      <c r="G230" s="37">
        <v>5</v>
      </c>
      <c r="H230" s="87">
        <v>49.1</v>
      </c>
      <c r="I230" s="86" t="s">
        <v>456</v>
      </c>
      <c r="J230" s="37">
        <v>72</v>
      </c>
      <c r="K230" s="87">
        <v>49.7</v>
      </c>
      <c r="L230" s="150">
        <v>3.2</v>
      </c>
      <c r="M230" s="150">
        <v>3.6</v>
      </c>
      <c r="N230" s="150">
        <v>3.9</v>
      </c>
      <c r="O230" s="584" t="s">
        <v>458</v>
      </c>
    </row>
    <row r="231" spans="1:15" s="388" customFormat="1" ht="35.25" customHeight="1" thickBot="1" x14ac:dyDescent="0.25">
      <c r="A231" s="602" t="s">
        <v>114</v>
      </c>
      <c r="B231" s="602" t="s">
        <v>491</v>
      </c>
      <c r="C231" s="390"/>
      <c r="D231" s="391"/>
      <c r="E231" s="392"/>
      <c r="F231" s="585">
        <v>1</v>
      </c>
      <c r="G231" s="586">
        <v>5</v>
      </c>
      <c r="H231" s="587">
        <v>49.1</v>
      </c>
      <c r="I231" s="585" t="s">
        <v>456</v>
      </c>
      <c r="J231" s="586">
        <v>71</v>
      </c>
      <c r="K231" s="587">
        <v>49.7</v>
      </c>
      <c r="L231" s="616">
        <v>3</v>
      </c>
      <c r="M231" s="630">
        <v>3.9</v>
      </c>
      <c r="N231" s="630">
        <v>3.8</v>
      </c>
      <c r="O231" s="568"/>
    </row>
    <row r="232" spans="1:15" s="342" customFormat="1" ht="35.25" customHeight="1" x14ac:dyDescent="0.2">
      <c r="A232" s="601" t="s">
        <v>117</v>
      </c>
      <c r="B232" s="601" t="s">
        <v>151</v>
      </c>
      <c r="C232" s="132"/>
      <c r="D232" s="133"/>
      <c r="E232" s="170"/>
      <c r="F232" s="97">
        <v>2</v>
      </c>
      <c r="G232" s="84">
        <v>10</v>
      </c>
      <c r="H232" s="199">
        <v>49.1</v>
      </c>
      <c r="I232" s="97" t="s">
        <v>455</v>
      </c>
      <c r="J232" s="84">
        <v>66</v>
      </c>
      <c r="K232" s="199">
        <v>49.7</v>
      </c>
      <c r="L232" s="150">
        <v>1.7</v>
      </c>
      <c r="M232" s="150">
        <v>0.6</v>
      </c>
      <c r="N232" s="150">
        <v>1.4</v>
      </c>
      <c r="O232" s="569"/>
    </row>
    <row r="233" spans="1:15" s="388" customFormat="1" ht="35.25" customHeight="1" x14ac:dyDescent="0.2">
      <c r="A233" s="72" t="s">
        <v>131</v>
      </c>
      <c r="B233" s="72" t="s">
        <v>493</v>
      </c>
      <c r="C233" s="393"/>
      <c r="D233" s="394"/>
      <c r="E233" s="395"/>
      <c r="F233" s="80">
        <v>2</v>
      </c>
      <c r="G233" s="38">
        <v>10</v>
      </c>
      <c r="H233" s="79">
        <v>49.1</v>
      </c>
      <c r="I233" s="80" t="s">
        <v>455</v>
      </c>
      <c r="J233" s="38">
        <v>65</v>
      </c>
      <c r="K233" s="79">
        <v>49.7</v>
      </c>
      <c r="L233" s="616">
        <v>1.5</v>
      </c>
      <c r="M233" s="630">
        <v>2.6</v>
      </c>
      <c r="N233" s="630">
        <v>2.2999999999999998</v>
      </c>
      <c r="O233" s="584"/>
    </row>
    <row r="234" spans="1:15" ht="33" customHeight="1" thickBot="1" x14ac:dyDescent="0.25">
      <c r="A234" s="76" t="s">
        <v>137</v>
      </c>
      <c r="B234" s="88" t="s">
        <v>171</v>
      </c>
      <c r="C234" s="343"/>
      <c r="D234" s="344"/>
      <c r="E234" s="345"/>
      <c r="F234" s="91">
        <v>2</v>
      </c>
      <c r="G234" s="83">
        <v>10</v>
      </c>
      <c r="H234" s="92">
        <v>49.1</v>
      </c>
      <c r="I234" s="91" t="s">
        <v>455</v>
      </c>
      <c r="J234" s="83">
        <v>64</v>
      </c>
      <c r="K234" s="92">
        <v>49.7</v>
      </c>
      <c r="L234" s="149">
        <v>3</v>
      </c>
      <c r="M234" s="149">
        <v>4.4000000000000004</v>
      </c>
      <c r="N234" s="149">
        <v>4.2</v>
      </c>
      <c r="O234" s="75"/>
    </row>
    <row r="235" spans="1:15" ht="26.25" customHeight="1" x14ac:dyDescent="0.2">
      <c r="A235" s="739" t="s">
        <v>217</v>
      </c>
      <c r="B235" s="77" t="s">
        <v>256</v>
      </c>
      <c r="C235" s="48"/>
      <c r="D235" s="49"/>
      <c r="E235" s="171"/>
      <c r="F235" s="86">
        <v>3</v>
      </c>
      <c r="G235" s="37">
        <v>15</v>
      </c>
      <c r="H235" s="87">
        <v>49.1</v>
      </c>
      <c r="I235" s="78" t="s">
        <v>454</v>
      </c>
      <c r="J235" s="37">
        <v>59</v>
      </c>
      <c r="K235" s="87">
        <v>49.7</v>
      </c>
      <c r="L235" s="677">
        <v>0.9</v>
      </c>
      <c r="M235" s="677">
        <v>2.2000000000000002</v>
      </c>
      <c r="N235" s="677">
        <v>1.1000000000000001</v>
      </c>
      <c r="O235" s="569"/>
    </row>
    <row r="236" spans="1:15" ht="21" customHeight="1" x14ac:dyDescent="0.2">
      <c r="A236" s="720"/>
      <c r="B236" s="603" t="s">
        <v>257</v>
      </c>
      <c r="C236" s="50"/>
      <c r="D236" s="51"/>
      <c r="E236" s="172"/>
      <c r="F236" s="80">
        <v>3</v>
      </c>
      <c r="G236" s="38">
        <v>15</v>
      </c>
      <c r="H236" s="79">
        <v>49.1</v>
      </c>
      <c r="I236" s="78" t="s">
        <v>454</v>
      </c>
      <c r="J236" s="38">
        <v>58</v>
      </c>
      <c r="K236" s="94">
        <v>49.7</v>
      </c>
      <c r="L236" s="678">
        <v>0</v>
      </c>
      <c r="M236" s="678">
        <v>0</v>
      </c>
      <c r="N236" s="678">
        <v>0</v>
      </c>
      <c r="O236" s="695"/>
    </row>
    <row r="237" spans="1:15" ht="21" customHeight="1" x14ac:dyDescent="0.2">
      <c r="A237" s="720"/>
      <c r="B237" s="603" t="s">
        <v>258</v>
      </c>
      <c r="C237" s="50"/>
      <c r="D237" s="51"/>
      <c r="E237" s="172"/>
      <c r="F237" s="80">
        <v>3</v>
      </c>
      <c r="G237" s="38">
        <v>15</v>
      </c>
      <c r="H237" s="79">
        <v>49.1</v>
      </c>
      <c r="I237" s="78" t="s">
        <v>454</v>
      </c>
      <c r="J237" s="38">
        <v>57</v>
      </c>
      <c r="K237" s="94">
        <v>49.7</v>
      </c>
      <c r="L237" s="678">
        <v>0</v>
      </c>
      <c r="M237" s="678">
        <v>0</v>
      </c>
      <c r="N237" s="678">
        <v>0</v>
      </c>
      <c r="O237" s="696"/>
    </row>
    <row r="238" spans="1:15" ht="21" customHeight="1" x14ac:dyDescent="0.2">
      <c r="A238" s="720"/>
      <c r="B238" s="603" t="s">
        <v>259</v>
      </c>
      <c r="C238" s="50"/>
      <c r="D238" s="51"/>
      <c r="E238" s="172"/>
      <c r="F238" s="80">
        <v>3</v>
      </c>
      <c r="G238" s="38">
        <v>15</v>
      </c>
      <c r="H238" s="79">
        <v>49.1</v>
      </c>
      <c r="I238" s="78" t="s">
        <v>454</v>
      </c>
      <c r="J238" s="38">
        <v>56</v>
      </c>
      <c r="K238" s="94">
        <v>49.7</v>
      </c>
      <c r="L238" s="678">
        <v>0</v>
      </c>
      <c r="M238" s="678">
        <v>0</v>
      </c>
      <c r="N238" s="678">
        <v>0</v>
      </c>
      <c r="O238" s="696"/>
    </row>
    <row r="239" spans="1:15" ht="23.25" customHeight="1" x14ac:dyDescent="0.2">
      <c r="A239" s="720"/>
      <c r="B239" s="603" t="s">
        <v>260</v>
      </c>
      <c r="C239" s="50"/>
      <c r="D239" s="51"/>
      <c r="E239" s="172"/>
      <c r="F239" s="80">
        <v>3</v>
      </c>
      <c r="G239" s="38">
        <v>15</v>
      </c>
      <c r="H239" s="79">
        <v>49.1</v>
      </c>
      <c r="I239" s="78" t="s">
        <v>454</v>
      </c>
      <c r="J239" s="38">
        <v>55</v>
      </c>
      <c r="K239" s="94">
        <v>49.7</v>
      </c>
      <c r="L239" s="678">
        <v>0</v>
      </c>
      <c r="M239" s="678">
        <v>0</v>
      </c>
      <c r="N239" s="678">
        <v>0</v>
      </c>
      <c r="O239" s="696"/>
    </row>
    <row r="240" spans="1:15" ht="23.25" customHeight="1" x14ac:dyDescent="0.2">
      <c r="A240" s="720"/>
      <c r="B240" s="603" t="s">
        <v>261</v>
      </c>
      <c r="C240" s="50"/>
      <c r="D240" s="51"/>
      <c r="E240" s="172"/>
      <c r="F240" s="80">
        <v>3</v>
      </c>
      <c r="G240" s="38">
        <v>15</v>
      </c>
      <c r="H240" s="79">
        <v>49.1</v>
      </c>
      <c r="I240" s="78" t="s">
        <v>454</v>
      </c>
      <c r="J240" s="38">
        <v>54</v>
      </c>
      <c r="K240" s="94">
        <v>49.7</v>
      </c>
      <c r="L240" s="678">
        <v>0</v>
      </c>
      <c r="M240" s="678">
        <v>0</v>
      </c>
      <c r="N240" s="678">
        <v>0</v>
      </c>
      <c r="O240" s="696"/>
    </row>
    <row r="241" spans="1:15" ht="24" customHeight="1" x14ac:dyDescent="0.2">
      <c r="A241" s="720"/>
      <c r="B241" s="603" t="s">
        <v>262</v>
      </c>
      <c r="C241" s="50"/>
      <c r="D241" s="51"/>
      <c r="E241" s="172"/>
      <c r="F241" s="80">
        <v>3</v>
      </c>
      <c r="G241" s="38">
        <v>15</v>
      </c>
      <c r="H241" s="79">
        <v>49.1</v>
      </c>
      <c r="I241" s="78" t="s">
        <v>454</v>
      </c>
      <c r="J241" s="38">
        <v>53</v>
      </c>
      <c r="K241" s="94">
        <v>49.7</v>
      </c>
      <c r="L241" s="678">
        <v>0</v>
      </c>
      <c r="M241" s="678">
        <v>0</v>
      </c>
      <c r="N241" s="678">
        <v>0</v>
      </c>
      <c r="O241" s="696"/>
    </row>
    <row r="242" spans="1:15" ht="27" customHeight="1" x14ac:dyDescent="0.2">
      <c r="A242" s="720"/>
      <c r="B242" s="603" t="s">
        <v>263</v>
      </c>
      <c r="C242" s="50"/>
      <c r="D242" s="51"/>
      <c r="E242" s="172"/>
      <c r="F242" s="80">
        <v>3</v>
      </c>
      <c r="G242" s="38">
        <v>15</v>
      </c>
      <c r="H242" s="79">
        <v>49.1</v>
      </c>
      <c r="I242" s="78" t="s">
        <v>454</v>
      </c>
      <c r="J242" s="38">
        <v>52</v>
      </c>
      <c r="K242" s="94">
        <v>49.7</v>
      </c>
      <c r="L242" s="678">
        <v>0</v>
      </c>
      <c r="M242" s="678">
        <v>0</v>
      </c>
      <c r="N242" s="678">
        <v>0</v>
      </c>
      <c r="O242" s="696"/>
    </row>
    <row r="243" spans="1:15" ht="26.25" customHeight="1" x14ac:dyDescent="0.2">
      <c r="A243" s="721"/>
      <c r="B243" s="603" t="s">
        <v>264</v>
      </c>
      <c r="C243" s="50"/>
      <c r="D243" s="51"/>
      <c r="E243" s="172"/>
      <c r="F243" s="80">
        <v>3</v>
      </c>
      <c r="G243" s="38">
        <v>15</v>
      </c>
      <c r="H243" s="79">
        <v>49.1</v>
      </c>
      <c r="I243" s="78" t="s">
        <v>454</v>
      </c>
      <c r="J243" s="38">
        <v>51</v>
      </c>
      <c r="K243" s="94">
        <v>49.7</v>
      </c>
      <c r="L243" s="679">
        <v>0</v>
      </c>
      <c r="M243" s="679">
        <v>0</v>
      </c>
      <c r="N243" s="679">
        <v>0</v>
      </c>
      <c r="O243" s="697"/>
    </row>
    <row r="244" spans="1:15" s="388" customFormat="1" ht="26.25" customHeight="1" x14ac:dyDescent="0.2">
      <c r="A244" s="603" t="s">
        <v>136</v>
      </c>
      <c r="B244" s="351" t="s">
        <v>443</v>
      </c>
      <c r="C244" s="390"/>
      <c r="D244" s="391"/>
      <c r="E244" s="392"/>
      <c r="F244" s="80">
        <v>3</v>
      </c>
      <c r="G244" s="38">
        <v>15</v>
      </c>
      <c r="H244" s="79">
        <v>49.1</v>
      </c>
      <c r="I244" s="78" t="s">
        <v>454</v>
      </c>
      <c r="J244" s="38">
        <v>50</v>
      </c>
      <c r="K244" s="94">
        <v>49.7</v>
      </c>
      <c r="L244" s="148">
        <v>1.6</v>
      </c>
      <c r="M244" s="148">
        <v>1.5</v>
      </c>
      <c r="N244" s="148">
        <v>1.6</v>
      </c>
      <c r="O244" s="584" t="s">
        <v>458</v>
      </c>
    </row>
    <row r="245" spans="1:15" ht="58.5" customHeight="1" thickBot="1" x14ac:dyDescent="0.25">
      <c r="A245" s="76" t="s">
        <v>140</v>
      </c>
      <c r="B245" s="76" t="s">
        <v>407</v>
      </c>
      <c r="C245" s="70"/>
      <c r="D245" s="71"/>
      <c r="E245" s="173"/>
      <c r="F245" s="93">
        <v>3</v>
      </c>
      <c r="G245" s="418">
        <v>15</v>
      </c>
      <c r="H245" s="95">
        <v>49.1</v>
      </c>
      <c r="I245" s="93" t="s">
        <v>417</v>
      </c>
      <c r="J245" s="418">
        <v>45</v>
      </c>
      <c r="K245" s="95">
        <v>49.7</v>
      </c>
      <c r="L245" s="620">
        <v>3.8</v>
      </c>
      <c r="M245" s="631">
        <v>3.9</v>
      </c>
      <c r="N245" s="631">
        <v>5.2</v>
      </c>
      <c r="O245" s="571"/>
    </row>
    <row r="246" spans="1:15" s="388" customFormat="1" ht="58.5" customHeight="1" x14ac:dyDescent="0.25">
      <c r="A246" s="77" t="s">
        <v>129</v>
      </c>
      <c r="B246" s="77" t="s">
        <v>265</v>
      </c>
      <c r="C246" s="400"/>
      <c r="D246" s="401"/>
      <c r="E246" s="402"/>
      <c r="F246" s="86">
        <v>4</v>
      </c>
      <c r="G246" s="37">
        <v>20</v>
      </c>
      <c r="H246" s="87">
        <v>49.1</v>
      </c>
      <c r="I246" s="86" t="s">
        <v>166</v>
      </c>
      <c r="J246" s="37">
        <v>40</v>
      </c>
      <c r="K246" s="87">
        <v>49.7</v>
      </c>
      <c r="L246" s="150">
        <v>5.9</v>
      </c>
      <c r="M246" s="150">
        <v>7</v>
      </c>
      <c r="N246" s="150">
        <v>7</v>
      </c>
      <c r="O246" s="73"/>
    </row>
    <row r="247" spans="1:15" ht="35.25" customHeight="1" thickBot="1" x14ac:dyDescent="0.3">
      <c r="A247" s="603" t="s">
        <v>498</v>
      </c>
      <c r="B247" s="604" t="s">
        <v>496</v>
      </c>
      <c r="C247" s="403"/>
      <c r="D247" s="420"/>
      <c r="E247" s="410"/>
      <c r="F247" s="93">
        <v>4</v>
      </c>
      <c r="G247" s="418">
        <v>20</v>
      </c>
      <c r="H247" s="95">
        <v>49.1</v>
      </c>
      <c r="I247" s="93" t="s">
        <v>165</v>
      </c>
      <c r="J247" s="418">
        <v>25</v>
      </c>
      <c r="K247" s="95">
        <v>49.7</v>
      </c>
      <c r="L247" s="620">
        <v>0.9</v>
      </c>
      <c r="M247" s="631">
        <v>0.7</v>
      </c>
      <c r="N247" s="631">
        <v>0.8</v>
      </c>
      <c r="O247" s="572"/>
    </row>
    <row r="248" spans="1:15" ht="36.75" customHeight="1" x14ac:dyDescent="0.2">
      <c r="A248" s="77" t="s">
        <v>212</v>
      </c>
      <c r="B248" s="77" t="s">
        <v>278</v>
      </c>
      <c r="C248" s="404"/>
      <c r="D248" s="65"/>
      <c r="E248" s="175"/>
      <c r="F248" s="86">
        <v>5</v>
      </c>
      <c r="G248" s="37">
        <v>25</v>
      </c>
      <c r="H248" s="87">
        <v>49.1</v>
      </c>
      <c r="I248" s="86" t="s">
        <v>173</v>
      </c>
      <c r="J248" s="37"/>
      <c r="K248" s="87"/>
      <c r="L248" s="150">
        <v>6.3</v>
      </c>
      <c r="M248" s="150">
        <v>7.5</v>
      </c>
      <c r="N248" s="150">
        <v>7.9</v>
      </c>
      <c r="O248" s="73" t="s">
        <v>280</v>
      </c>
    </row>
    <row r="249" spans="1:15" s="388" customFormat="1" ht="43.5" customHeight="1" thickBot="1" x14ac:dyDescent="0.25">
      <c r="A249" s="603" t="s">
        <v>499</v>
      </c>
      <c r="B249" s="604" t="s">
        <v>496</v>
      </c>
      <c r="C249" s="405"/>
      <c r="D249" s="419"/>
      <c r="E249" s="411"/>
      <c r="F249" s="78">
        <v>5</v>
      </c>
      <c r="G249" s="567">
        <v>25</v>
      </c>
      <c r="H249" s="94">
        <v>49.1</v>
      </c>
      <c r="I249" s="93" t="s">
        <v>165</v>
      </c>
      <c r="J249" s="418">
        <v>24</v>
      </c>
      <c r="K249" s="95">
        <v>49.7</v>
      </c>
      <c r="L249" s="617">
        <v>0</v>
      </c>
      <c r="M249" s="632">
        <v>0</v>
      </c>
      <c r="N249" s="632">
        <v>0</v>
      </c>
      <c r="O249" s="572"/>
    </row>
    <row r="250" spans="1:15" ht="36.75" customHeight="1" thickBot="1" x14ac:dyDescent="0.25">
      <c r="A250" s="216" t="s">
        <v>212</v>
      </c>
      <c r="B250" s="216" t="s">
        <v>279</v>
      </c>
      <c r="C250" s="68"/>
      <c r="D250" s="69"/>
      <c r="E250" s="174"/>
      <c r="F250" s="303">
        <v>6</v>
      </c>
      <c r="G250" s="566">
        <v>30</v>
      </c>
      <c r="H250" s="371">
        <v>49.1</v>
      </c>
      <c r="I250" s="303" t="s">
        <v>173</v>
      </c>
      <c r="J250" s="566"/>
      <c r="K250" s="371"/>
      <c r="L250" s="96">
        <v>6.3</v>
      </c>
      <c r="M250" s="96">
        <v>7.5</v>
      </c>
      <c r="N250" s="96">
        <v>7.9</v>
      </c>
      <c r="O250" s="139" t="s">
        <v>281</v>
      </c>
    </row>
    <row r="251" spans="1:15" ht="36" customHeight="1" x14ac:dyDescent="0.2">
      <c r="A251" s="77" t="s">
        <v>141</v>
      </c>
      <c r="B251" s="90" t="s">
        <v>408</v>
      </c>
      <c r="C251" s="64"/>
      <c r="D251" s="65"/>
      <c r="E251" s="175"/>
      <c r="F251" s="86">
        <v>7</v>
      </c>
      <c r="G251" s="37">
        <v>35</v>
      </c>
      <c r="H251" s="87">
        <v>49.1</v>
      </c>
      <c r="I251" s="86" t="s">
        <v>165</v>
      </c>
      <c r="J251" s="37">
        <v>23</v>
      </c>
      <c r="K251" s="87">
        <v>49.7</v>
      </c>
      <c r="L251" s="150">
        <v>0</v>
      </c>
      <c r="M251" s="150">
        <v>0</v>
      </c>
      <c r="N251" s="150">
        <v>0</v>
      </c>
      <c r="O251" s="73" t="s">
        <v>282</v>
      </c>
    </row>
    <row r="252" spans="1:15" ht="60.75" customHeight="1" x14ac:dyDescent="0.2">
      <c r="A252" s="72" t="s">
        <v>139</v>
      </c>
      <c r="B252" s="362" t="s">
        <v>409</v>
      </c>
      <c r="C252" s="52"/>
      <c r="D252" s="53"/>
      <c r="E252" s="176"/>
      <c r="F252" s="78">
        <v>7</v>
      </c>
      <c r="G252" s="567">
        <v>35</v>
      </c>
      <c r="H252" s="94">
        <v>49.1</v>
      </c>
      <c r="I252" s="78" t="s">
        <v>165</v>
      </c>
      <c r="J252" s="567">
        <v>22</v>
      </c>
      <c r="K252" s="94">
        <v>49.7</v>
      </c>
      <c r="L252" s="148">
        <v>2.8</v>
      </c>
      <c r="M252" s="148">
        <v>3.1</v>
      </c>
      <c r="N252" s="148">
        <v>2.9</v>
      </c>
      <c r="O252" s="570"/>
    </row>
    <row r="253" spans="1:15" ht="36.75" customHeight="1" x14ac:dyDescent="0.2">
      <c r="A253" s="603" t="s">
        <v>135</v>
      </c>
      <c r="B253" s="351" t="s">
        <v>266</v>
      </c>
      <c r="C253" s="52"/>
      <c r="D253" s="53"/>
      <c r="E253" s="176"/>
      <c r="F253" s="78">
        <v>7</v>
      </c>
      <c r="G253" s="567">
        <v>35</v>
      </c>
      <c r="H253" s="94">
        <v>49.1</v>
      </c>
      <c r="I253" s="78" t="s">
        <v>164</v>
      </c>
      <c r="J253" s="567">
        <v>21</v>
      </c>
      <c r="K253" s="94">
        <v>49.7</v>
      </c>
      <c r="L253" s="148">
        <v>1.8</v>
      </c>
      <c r="M253" s="148">
        <v>2.2999999999999998</v>
      </c>
      <c r="N253" s="148">
        <v>2.5</v>
      </c>
      <c r="O253" s="570"/>
    </row>
    <row r="254" spans="1:15" s="388" customFormat="1" ht="63" customHeight="1" x14ac:dyDescent="0.2">
      <c r="A254" s="72" t="s">
        <v>134</v>
      </c>
      <c r="B254" s="583" t="s">
        <v>247</v>
      </c>
      <c r="C254" s="52"/>
      <c r="D254" s="53"/>
      <c r="E254" s="176"/>
      <c r="F254" s="78">
        <v>7</v>
      </c>
      <c r="G254" s="567">
        <v>35</v>
      </c>
      <c r="H254" s="94">
        <v>49.1</v>
      </c>
      <c r="I254" s="78" t="s">
        <v>164</v>
      </c>
      <c r="J254" s="567">
        <v>20</v>
      </c>
      <c r="K254" s="94">
        <v>49.7</v>
      </c>
      <c r="L254" s="148">
        <v>1.4</v>
      </c>
      <c r="M254" s="148">
        <v>1.6</v>
      </c>
      <c r="N254" s="148">
        <v>1.5</v>
      </c>
      <c r="O254" s="584"/>
    </row>
    <row r="255" spans="1:15" ht="27" customHeight="1" x14ac:dyDescent="0.2">
      <c r="A255" s="719" t="s">
        <v>218</v>
      </c>
      <c r="B255" s="603" t="s">
        <v>267</v>
      </c>
      <c r="C255" s="52"/>
      <c r="D255" s="53"/>
      <c r="E255" s="176"/>
      <c r="F255" s="78">
        <v>7</v>
      </c>
      <c r="G255" s="567">
        <v>35</v>
      </c>
      <c r="H255" s="94">
        <v>49.1</v>
      </c>
      <c r="I255" s="78" t="s">
        <v>163</v>
      </c>
      <c r="J255" s="567">
        <v>15</v>
      </c>
      <c r="K255" s="94">
        <v>49.7</v>
      </c>
      <c r="L255" s="680">
        <v>0.3</v>
      </c>
      <c r="M255" s="680">
        <v>0.6</v>
      </c>
      <c r="N255" s="680">
        <v>0.9</v>
      </c>
      <c r="O255" s="701"/>
    </row>
    <row r="256" spans="1:15" ht="24" customHeight="1" x14ac:dyDescent="0.2">
      <c r="A256" s="720"/>
      <c r="B256" s="603" t="s">
        <v>268</v>
      </c>
      <c r="C256" s="52"/>
      <c r="D256" s="53"/>
      <c r="E256" s="176"/>
      <c r="F256" s="78">
        <v>7</v>
      </c>
      <c r="G256" s="567">
        <v>35</v>
      </c>
      <c r="H256" s="94">
        <v>49.1</v>
      </c>
      <c r="I256" s="78" t="s">
        <v>163</v>
      </c>
      <c r="J256" s="567">
        <v>14</v>
      </c>
      <c r="K256" s="94">
        <v>49.7</v>
      </c>
      <c r="L256" s="678">
        <v>0</v>
      </c>
      <c r="M256" s="678">
        <v>0</v>
      </c>
      <c r="N256" s="678">
        <v>0</v>
      </c>
      <c r="O256" s="696"/>
    </row>
    <row r="257" spans="1:15" ht="25.5" customHeight="1" x14ac:dyDescent="0.2">
      <c r="A257" s="720"/>
      <c r="B257" s="603" t="s">
        <v>269</v>
      </c>
      <c r="C257" s="52"/>
      <c r="D257" s="53"/>
      <c r="E257" s="176"/>
      <c r="F257" s="78">
        <v>7</v>
      </c>
      <c r="G257" s="567">
        <v>35</v>
      </c>
      <c r="H257" s="94">
        <v>49.1</v>
      </c>
      <c r="I257" s="78" t="s">
        <v>163</v>
      </c>
      <c r="J257" s="567">
        <v>13</v>
      </c>
      <c r="K257" s="94">
        <v>49.7</v>
      </c>
      <c r="L257" s="678">
        <v>0</v>
      </c>
      <c r="M257" s="678">
        <v>0</v>
      </c>
      <c r="N257" s="678">
        <v>0</v>
      </c>
      <c r="O257" s="696"/>
    </row>
    <row r="258" spans="1:15" ht="24" customHeight="1" thickBot="1" x14ac:dyDescent="0.25">
      <c r="A258" s="776"/>
      <c r="B258" s="604" t="s">
        <v>270</v>
      </c>
      <c r="C258" s="54"/>
      <c r="D258" s="55"/>
      <c r="E258" s="177"/>
      <c r="F258" s="93">
        <v>7</v>
      </c>
      <c r="G258" s="418">
        <v>35</v>
      </c>
      <c r="H258" s="95">
        <v>49.1</v>
      </c>
      <c r="I258" s="93" t="s">
        <v>163</v>
      </c>
      <c r="J258" s="418">
        <v>12</v>
      </c>
      <c r="K258" s="95">
        <v>49.7</v>
      </c>
      <c r="L258" s="681">
        <v>0</v>
      </c>
      <c r="M258" s="681">
        <v>0</v>
      </c>
      <c r="N258" s="681">
        <v>0</v>
      </c>
      <c r="O258" s="733"/>
    </row>
    <row r="259" spans="1:15" ht="29.25" customHeight="1" thickBot="1" x14ac:dyDescent="0.25">
      <c r="A259" s="77" t="s">
        <v>141</v>
      </c>
      <c r="B259" s="90" t="s">
        <v>410</v>
      </c>
      <c r="C259" s="66"/>
      <c r="D259" s="67"/>
      <c r="E259" s="178"/>
      <c r="F259" s="78">
        <v>8</v>
      </c>
      <c r="G259" s="567">
        <v>40</v>
      </c>
      <c r="H259" s="94">
        <v>49.1</v>
      </c>
      <c r="I259" s="78" t="s">
        <v>173</v>
      </c>
      <c r="J259" s="567"/>
      <c r="K259" s="94"/>
      <c r="L259" s="150">
        <v>1.9</v>
      </c>
      <c r="M259" s="150">
        <v>2.5</v>
      </c>
      <c r="N259" s="150">
        <v>3.3</v>
      </c>
      <c r="O259" s="74"/>
    </row>
    <row r="260" spans="1:15" s="388" customFormat="1" ht="29.25" customHeight="1" x14ac:dyDescent="0.2">
      <c r="A260" s="72" t="s">
        <v>141</v>
      </c>
      <c r="B260" s="399" t="s">
        <v>411</v>
      </c>
      <c r="C260" s="52"/>
      <c r="D260" s="53"/>
      <c r="E260" s="176"/>
      <c r="F260" s="80">
        <v>8</v>
      </c>
      <c r="G260" s="38">
        <v>40</v>
      </c>
      <c r="H260" s="79">
        <v>49.1</v>
      </c>
      <c r="I260" s="80" t="s">
        <v>173</v>
      </c>
      <c r="J260" s="38"/>
      <c r="K260" s="79"/>
      <c r="L260" s="148">
        <v>3.2</v>
      </c>
      <c r="M260" s="632">
        <v>4.2</v>
      </c>
      <c r="N260" s="150">
        <v>4.0999999999999996</v>
      </c>
      <c r="O260" s="74"/>
    </row>
    <row r="261" spans="1:15" s="388" customFormat="1" ht="29.25" customHeight="1" x14ac:dyDescent="0.2">
      <c r="A261" s="72" t="s">
        <v>497</v>
      </c>
      <c r="B261" s="72" t="s">
        <v>496</v>
      </c>
      <c r="C261" s="396"/>
      <c r="D261" s="397"/>
      <c r="E261" s="398"/>
      <c r="F261" s="80">
        <v>8</v>
      </c>
      <c r="G261" s="38">
        <v>40</v>
      </c>
      <c r="H261" s="79">
        <v>49.1</v>
      </c>
      <c r="I261" s="78" t="s">
        <v>163</v>
      </c>
      <c r="J261" s="567">
        <v>11</v>
      </c>
      <c r="K261" s="94">
        <v>49.7</v>
      </c>
      <c r="L261" s="148">
        <v>0.9</v>
      </c>
      <c r="M261" s="148">
        <v>0.4</v>
      </c>
      <c r="N261" s="148">
        <v>0.3</v>
      </c>
      <c r="O261" s="572"/>
    </row>
    <row r="262" spans="1:15" ht="35.25" customHeight="1" thickBot="1" x14ac:dyDescent="0.25">
      <c r="A262" s="604" t="s">
        <v>495</v>
      </c>
      <c r="B262" s="604" t="s">
        <v>496</v>
      </c>
      <c r="C262" s="406"/>
      <c r="D262" s="421"/>
      <c r="E262" s="412"/>
      <c r="F262" s="93">
        <v>8</v>
      </c>
      <c r="G262" s="418">
        <v>40</v>
      </c>
      <c r="H262" s="95">
        <v>49.1</v>
      </c>
      <c r="I262" s="93" t="s">
        <v>163</v>
      </c>
      <c r="J262" s="418">
        <v>10</v>
      </c>
      <c r="K262" s="95">
        <v>49.7</v>
      </c>
      <c r="L262" s="620">
        <v>0.7</v>
      </c>
      <c r="M262" s="631">
        <v>0.4</v>
      </c>
      <c r="N262" s="631">
        <v>0.2</v>
      </c>
      <c r="O262" s="571"/>
    </row>
    <row r="263" spans="1:15" ht="38.25" customHeight="1" thickBot="1" x14ac:dyDescent="0.3">
      <c r="A263" s="255"/>
      <c r="B263" s="255"/>
      <c r="C263" s="41"/>
      <c r="D263" s="41"/>
      <c r="E263" s="41"/>
      <c r="F263" s="56"/>
      <c r="G263" s="56"/>
      <c r="H263" s="56"/>
      <c r="I263" s="60"/>
      <c r="J263" s="60"/>
      <c r="K263" s="60"/>
      <c r="L263" s="151">
        <f>SUM(L230:L262)</f>
        <v>51.1</v>
      </c>
      <c r="M263" s="151">
        <f>SUM(M230:M262)</f>
        <v>60.5</v>
      </c>
      <c r="N263" s="151">
        <f>SUM(N230:N262)</f>
        <v>62.8</v>
      </c>
      <c r="O263" s="376" t="s">
        <v>416</v>
      </c>
    </row>
    <row r="264" spans="1:15" ht="27" customHeight="1" x14ac:dyDescent="0.25">
      <c r="A264" s="774"/>
      <c r="B264" s="774"/>
      <c r="C264" s="774"/>
      <c r="D264" s="774"/>
      <c r="E264" s="774"/>
      <c r="F264" s="775"/>
      <c r="G264" s="22"/>
      <c r="H264" s="22"/>
      <c r="I264" s="29"/>
      <c r="J264" s="29"/>
      <c r="K264" s="29"/>
      <c r="L264" s="29"/>
      <c r="M264" s="29"/>
      <c r="N264" s="63"/>
      <c r="O264" s="377"/>
    </row>
    <row r="265" spans="1:15" x14ac:dyDescent="0.2">
      <c r="G265" s="560"/>
      <c r="H265" s="560"/>
      <c r="I265" s="561"/>
      <c r="J265" s="561"/>
      <c r="K265" s="561"/>
      <c r="L265" s="622"/>
      <c r="M265" s="622"/>
      <c r="N265" s="562"/>
      <c r="O265" s="559"/>
    </row>
    <row r="266" spans="1:15" x14ac:dyDescent="0.2">
      <c r="G266" s="560"/>
      <c r="H266" s="560"/>
      <c r="I266" s="561"/>
      <c r="J266" s="561"/>
      <c r="K266" s="561"/>
      <c r="L266" s="622"/>
      <c r="M266" s="622"/>
      <c r="N266" s="562"/>
      <c r="O266" s="559"/>
    </row>
    <row r="267" spans="1:15" x14ac:dyDescent="0.2">
      <c r="G267" s="560"/>
      <c r="H267" s="560"/>
      <c r="I267" s="561"/>
      <c r="J267" s="561"/>
      <c r="K267" s="561"/>
      <c r="L267" s="622"/>
      <c r="M267" s="622"/>
      <c r="N267" s="562"/>
      <c r="O267" s="559"/>
    </row>
    <row r="268" spans="1:15" x14ac:dyDescent="0.2">
      <c r="G268" s="560"/>
      <c r="H268" s="560"/>
      <c r="I268" s="561"/>
      <c r="J268" s="561"/>
      <c r="K268" s="561"/>
      <c r="L268" s="622"/>
      <c r="M268" s="622"/>
      <c r="N268" s="562"/>
      <c r="O268" s="559"/>
    </row>
    <row r="269" spans="1:15" x14ac:dyDescent="0.2">
      <c r="G269" s="560"/>
      <c r="H269" s="560"/>
      <c r="I269" s="561"/>
      <c r="J269" s="561"/>
      <c r="K269" s="561"/>
      <c r="L269" s="622"/>
      <c r="M269" s="622"/>
      <c r="N269" s="562"/>
      <c r="O269" s="559"/>
    </row>
    <row r="270" spans="1:15" x14ac:dyDescent="0.2">
      <c r="G270" s="560"/>
      <c r="H270" s="560"/>
      <c r="I270" s="561"/>
      <c r="J270" s="561"/>
      <c r="K270" s="561"/>
      <c r="L270" s="622"/>
      <c r="M270" s="622"/>
      <c r="N270" s="562"/>
      <c r="O270" s="559"/>
    </row>
    <row r="271" spans="1:15" x14ac:dyDescent="0.2">
      <c r="G271" s="560"/>
      <c r="H271" s="560"/>
      <c r="I271" s="561"/>
      <c r="J271" s="561"/>
      <c r="K271" s="561"/>
      <c r="L271" s="622"/>
      <c r="M271" s="622"/>
      <c r="N271" s="562"/>
      <c r="O271" s="559"/>
    </row>
    <row r="272" spans="1:15" x14ac:dyDescent="0.2">
      <c r="G272" s="560"/>
      <c r="H272" s="560"/>
      <c r="I272" s="561"/>
      <c r="J272" s="561"/>
      <c r="K272" s="561"/>
      <c r="L272" s="622"/>
      <c r="M272" s="622"/>
      <c r="N272" s="562"/>
      <c r="O272" s="559"/>
    </row>
  </sheetData>
  <mergeCells count="188">
    <mergeCell ref="B3:F3"/>
    <mergeCell ref="B4:G4"/>
    <mergeCell ref="J9:K9"/>
    <mergeCell ref="O8:O11"/>
    <mergeCell ref="O13:O19"/>
    <mergeCell ref="O20:O26"/>
    <mergeCell ref="O27:O31"/>
    <mergeCell ref="N40:N45"/>
    <mergeCell ref="O40:O45"/>
    <mergeCell ref="L8:N9"/>
    <mergeCell ref="O127:O136"/>
    <mergeCell ref="N123:N126"/>
    <mergeCell ref="N186:N187"/>
    <mergeCell ref="B5:F5"/>
    <mergeCell ref="D106:D117"/>
    <mergeCell ref="E106:E117"/>
    <mergeCell ref="C32:C56"/>
    <mergeCell ref="N34:N38"/>
    <mergeCell ref="O34:O38"/>
    <mergeCell ref="D95:D105"/>
    <mergeCell ref="E95:E105"/>
    <mergeCell ref="D118:D122"/>
    <mergeCell ref="E118:E122"/>
    <mergeCell ref="C95:C105"/>
    <mergeCell ref="D149:D154"/>
    <mergeCell ref="O50:O56"/>
    <mergeCell ref="D198:D201"/>
    <mergeCell ref="E198:E201"/>
    <mergeCell ref="C202:C204"/>
    <mergeCell ref="D202:D204"/>
    <mergeCell ref="E202:E204"/>
    <mergeCell ref="A264:F264"/>
    <mergeCell ref="A255:A258"/>
    <mergeCell ref="N255:N258"/>
    <mergeCell ref="O255:O258"/>
    <mergeCell ref="A229:O229"/>
    <mergeCell ref="A235:A243"/>
    <mergeCell ref="A217:A220"/>
    <mergeCell ref="N217:N220"/>
    <mergeCell ref="O221:O223"/>
    <mergeCell ref="A205:A214"/>
    <mergeCell ref="C205:C226"/>
    <mergeCell ref="D205:D226"/>
    <mergeCell ref="E205:E226"/>
    <mergeCell ref="N205:N214"/>
    <mergeCell ref="N221:N223"/>
    <mergeCell ref="A221:A223"/>
    <mergeCell ref="A198:A199"/>
    <mergeCell ref="C198:C201"/>
    <mergeCell ref="N235:N243"/>
    <mergeCell ref="E155:E174"/>
    <mergeCell ref="A159:A172"/>
    <mergeCell ref="N159:N165"/>
    <mergeCell ref="A179:A181"/>
    <mergeCell ref="C175:C181"/>
    <mergeCell ref="D175:D181"/>
    <mergeCell ref="D182:D189"/>
    <mergeCell ref="E182:E189"/>
    <mergeCell ref="N166:N172"/>
    <mergeCell ref="C182:C189"/>
    <mergeCell ref="L166:L172"/>
    <mergeCell ref="L186:L187"/>
    <mergeCell ref="M186:M187"/>
    <mergeCell ref="E175:E181"/>
    <mergeCell ref="A8:A11"/>
    <mergeCell ref="B8:B11"/>
    <mergeCell ref="C8:E8"/>
    <mergeCell ref="F8:H8"/>
    <mergeCell ref="I8:K8"/>
    <mergeCell ref="N13:N19"/>
    <mergeCell ref="A13:A31"/>
    <mergeCell ref="N20:N26"/>
    <mergeCell ref="N27:N31"/>
    <mergeCell ref="D12:D31"/>
    <mergeCell ref="E12:E31"/>
    <mergeCell ref="C9:C11"/>
    <mergeCell ref="D9:E9"/>
    <mergeCell ref="F9:F11"/>
    <mergeCell ref="G9:H9"/>
    <mergeCell ref="I9:I11"/>
    <mergeCell ref="N10:N11"/>
    <mergeCell ref="A149:A153"/>
    <mergeCell ref="A109:A112"/>
    <mergeCell ref="A123:A126"/>
    <mergeCell ref="A127:A136"/>
    <mergeCell ref="C149:C154"/>
    <mergeCell ref="C123:C148"/>
    <mergeCell ref="C106:C117"/>
    <mergeCell ref="N90:N94"/>
    <mergeCell ref="N109:N112"/>
    <mergeCell ref="E149:E154"/>
    <mergeCell ref="P185:R185"/>
    <mergeCell ref="P176:Q176"/>
    <mergeCell ref="A34:A38"/>
    <mergeCell ref="A40:A49"/>
    <mergeCell ref="A80:A82"/>
    <mergeCell ref="A68:A74"/>
    <mergeCell ref="A66:A67"/>
    <mergeCell ref="D123:D148"/>
    <mergeCell ref="E123:E148"/>
    <mergeCell ref="A90:A94"/>
    <mergeCell ref="A83:A87"/>
    <mergeCell ref="A50:A56"/>
    <mergeCell ref="A57:A65"/>
    <mergeCell ref="E57:E94"/>
    <mergeCell ref="O90:O94"/>
    <mergeCell ref="O123:O126"/>
    <mergeCell ref="O109:O112"/>
    <mergeCell ref="N127:N136"/>
    <mergeCell ref="O83:O87"/>
    <mergeCell ref="N80:N82"/>
    <mergeCell ref="N57:N65"/>
    <mergeCell ref="O57:O65"/>
    <mergeCell ref="N66:N67"/>
    <mergeCell ref="C118:C122"/>
    <mergeCell ref="O236:O243"/>
    <mergeCell ref="O159:O172"/>
    <mergeCell ref="N83:N87"/>
    <mergeCell ref="O217:O218"/>
    <mergeCell ref="O219:O220"/>
    <mergeCell ref="O205:O214"/>
    <mergeCell ref="O75:O82"/>
    <mergeCell ref="O68:O74"/>
    <mergeCell ref="C12:C31"/>
    <mergeCell ref="N75:N79"/>
    <mergeCell ref="D32:D56"/>
    <mergeCell ref="E32:E56"/>
    <mergeCell ref="D57:D94"/>
    <mergeCell ref="C57:C94"/>
    <mergeCell ref="N46:N49"/>
    <mergeCell ref="O46:O49"/>
    <mergeCell ref="N50:N56"/>
    <mergeCell ref="N68:N74"/>
    <mergeCell ref="O66:O67"/>
    <mergeCell ref="C190:C197"/>
    <mergeCell ref="D190:D197"/>
    <mergeCell ref="E190:E197"/>
    <mergeCell ref="C155:C174"/>
    <mergeCell ref="D155:D174"/>
    <mergeCell ref="M127:M136"/>
    <mergeCell ref="M159:M165"/>
    <mergeCell ref="M166:M172"/>
    <mergeCell ref="L10:L11"/>
    <mergeCell ref="L13:L19"/>
    <mergeCell ref="L20:L26"/>
    <mergeCell ref="L27:L31"/>
    <mergeCell ref="L34:L38"/>
    <mergeCell ref="L40:L45"/>
    <mergeCell ref="L46:L49"/>
    <mergeCell ref="L50:L56"/>
    <mergeCell ref="L57:L65"/>
    <mergeCell ref="L66:L67"/>
    <mergeCell ref="L68:L74"/>
    <mergeCell ref="L75:L79"/>
    <mergeCell ref="L80:L82"/>
    <mergeCell ref="L83:L87"/>
    <mergeCell ref="L90:L94"/>
    <mergeCell ref="L109:L112"/>
    <mergeCell ref="L123:L126"/>
    <mergeCell ref="L127:L136"/>
    <mergeCell ref="L159:L165"/>
    <mergeCell ref="M57:M65"/>
    <mergeCell ref="M66:M67"/>
    <mergeCell ref="M68:M74"/>
    <mergeCell ref="M75:M79"/>
    <mergeCell ref="M80:M82"/>
    <mergeCell ref="M83:M87"/>
    <mergeCell ref="M90:M94"/>
    <mergeCell ref="M109:M112"/>
    <mergeCell ref="M123:M126"/>
    <mergeCell ref="M10:M11"/>
    <mergeCell ref="M13:M19"/>
    <mergeCell ref="M20:M26"/>
    <mergeCell ref="M27:M31"/>
    <mergeCell ref="M34:M38"/>
    <mergeCell ref="M40:M45"/>
    <mergeCell ref="M46:M49"/>
    <mergeCell ref="M50:M56"/>
    <mergeCell ref="M205:M214"/>
    <mergeCell ref="M217:M220"/>
    <mergeCell ref="M221:M223"/>
    <mergeCell ref="L235:L243"/>
    <mergeCell ref="L255:L258"/>
    <mergeCell ref="M235:M243"/>
    <mergeCell ref="M255:M258"/>
    <mergeCell ref="L205:L214"/>
    <mergeCell ref="L217:L220"/>
    <mergeCell ref="L221:L223"/>
  </mergeCells>
  <pageMargins left="0.70866141732283472" right="0.70866141732283472" top="0.74803149606299213" bottom="0.74803149606299213" header="0.31496062992125984" footer="0.31496062992125984"/>
  <pageSetup paperSize="8" scale="38" fitToHeight="11" orientation="landscape" horizontalDpi="300" verticalDpi="300" r:id="rId1"/>
  <rowBreaks count="3" manualBreakCount="3">
    <brk id="67" max="12" man="1"/>
    <brk id="179" max="12" man="1"/>
    <brk id="227" max="12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BreakPreview" zoomScaleSheetLayoutView="100" workbookViewId="0">
      <selection activeCell="E2" sqref="E2"/>
    </sheetView>
  </sheetViews>
  <sheetFormatPr defaultRowHeight="12.75" x14ac:dyDescent="0.2"/>
  <cols>
    <col min="1" max="2" width="9.140625" style="221"/>
    <col min="3" max="3" width="25.42578125" customWidth="1"/>
    <col min="4" max="4" width="17.85546875" customWidth="1"/>
    <col min="6" max="6" width="9.140625" style="350"/>
    <col min="7" max="7" width="13.5703125" hidden="1" customWidth="1"/>
    <col min="8" max="8" width="0" hidden="1" customWidth="1"/>
    <col min="9" max="9" width="27.140625" customWidth="1"/>
    <col min="10" max="10" width="24.28515625" customWidth="1"/>
    <col min="13" max="13" width="9.140625" style="350"/>
    <col min="14" max="14" width="11.5703125" hidden="1" customWidth="1"/>
    <col min="15" max="15" width="0" hidden="1" customWidth="1"/>
    <col min="17" max="18" width="0" hidden="1" customWidth="1"/>
  </cols>
  <sheetData>
    <row r="1" spans="1:22" ht="16.5" x14ac:dyDescent="0.25">
      <c r="C1" s="259" t="s">
        <v>531</v>
      </c>
      <c r="E1" s="357"/>
      <c r="F1" s="357"/>
      <c r="G1" s="350"/>
      <c r="H1" s="221"/>
      <c r="I1" s="221"/>
      <c r="J1" s="221"/>
      <c r="K1" s="221"/>
      <c r="L1" s="221"/>
      <c r="M1" s="221"/>
      <c r="N1" s="221"/>
      <c r="P1" s="14"/>
      <c r="Q1" s="14"/>
      <c r="R1" s="14"/>
      <c r="S1" s="14"/>
      <c r="T1" s="14"/>
      <c r="U1" s="14"/>
      <c r="V1" s="14"/>
    </row>
    <row r="2" spans="1:22" s="350" customFormat="1" ht="16.5" x14ac:dyDescent="0.25">
      <c r="A2" s="221"/>
      <c r="B2" s="357" t="s">
        <v>487</v>
      </c>
      <c r="C2" s="259"/>
      <c r="E2" s="357"/>
      <c r="F2" s="357"/>
      <c r="H2" s="221"/>
      <c r="I2" s="221"/>
      <c r="J2" s="221"/>
      <c r="K2" s="221"/>
      <c r="L2" s="221"/>
      <c r="M2" s="221"/>
      <c r="N2" s="221"/>
      <c r="P2" s="14"/>
      <c r="Q2" s="14"/>
      <c r="R2" s="14"/>
      <c r="S2" s="14"/>
      <c r="T2" s="14"/>
      <c r="U2" s="14"/>
      <c r="V2" s="14"/>
    </row>
    <row r="3" spans="1:22" ht="15.75" customHeight="1" x14ac:dyDescent="0.25">
      <c r="C3" s="793" t="s">
        <v>441</v>
      </c>
      <c r="D3" s="718"/>
      <c r="E3" s="718"/>
      <c r="F3" s="718"/>
      <c r="G3" s="794"/>
      <c r="H3" s="15"/>
      <c r="I3" s="221"/>
      <c r="J3" s="795" t="s">
        <v>442</v>
      </c>
      <c r="K3" s="796"/>
      <c r="L3" s="796"/>
      <c r="M3" s="796"/>
      <c r="N3" s="796"/>
      <c r="P3" s="14"/>
      <c r="Q3" s="799"/>
      <c r="R3" s="800"/>
      <c r="S3" s="800"/>
      <c r="T3" s="213"/>
      <c r="U3" s="14"/>
      <c r="V3" s="14"/>
    </row>
    <row r="4" spans="1:22" ht="21" customHeight="1" thickBot="1" x14ac:dyDescent="0.25">
      <c r="C4" s="718"/>
      <c r="D4" s="718"/>
      <c r="E4" s="718"/>
      <c r="F4" s="718"/>
      <c r="G4" s="794"/>
      <c r="H4" s="15"/>
      <c r="I4" s="221"/>
      <c r="J4" s="796"/>
      <c r="K4" s="796"/>
      <c r="L4" s="796"/>
      <c r="M4" s="796"/>
      <c r="N4" s="796"/>
      <c r="P4" s="14"/>
      <c r="Q4" s="800"/>
      <c r="R4" s="800"/>
      <c r="S4" s="800"/>
      <c r="T4" s="15"/>
      <c r="U4" s="14"/>
      <c r="V4" s="14"/>
    </row>
    <row r="5" spans="1:22" ht="13.5" customHeight="1" thickBot="1" x14ac:dyDescent="0.25">
      <c r="C5" s="273"/>
      <c r="D5" s="273"/>
      <c r="E5" s="215"/>
      <c r="F5" s="215"/>
      <c r="G5" s="339">
        <v>721</v>
      </c>
      <c r="H5" s="15"/>
      <c r="I5" s="15"/>
      <c r="J5" s="273"/>
      <c r="K5" s="273"/>
      <c r="L5" s="215"/>
      <c r="M5" s="379"/>
      <c r="N5" s="339">
        <v>721</v>
      </c>
      <c r="O5" s="14"/>
      <c r="P5" s="14"/>
      <c r="Q5" s="800"/>
      <c r="R5" s="800"/>
      <c r="S5" s="800"/>
      <c r="T5" s="15"/>
      <c r="U5" s="14"/>
      <c r="V5" s="14"/>
    </row>
    <row r="6" spans="1:22" ht="13.5" thickBot="1" x14ac:dyDescent="0.25">
      <c r="C6" s="240"/>
      <c r="D6" s="240"/>
      <c r="E6" s="305" t="s">
        <v>414</v>
      </c>
      <c r="F6" s="305"/>
      <c r="G6" s="305" t="s">
        <v>470</v>
      </c>
      <c r="H6" s="281" t="s">
        <v>471</v>
      </c>
      <c r="I6" s="221"/>
      <c r="J6" s="240"/>
      <c r="K6" s="241"/>
      <c r="L6" s="305" t="s">
        <v>414</v>
      </c>
      <c r="M6" s="380"/>
      <c r="N6" s="305" t="s">
        <v>470</v>
      </c>
      <c r="O6" s="281" t="s">
        <v>471</v>
      </c>
      <c r="P6" s="14"/>
      <c r="Q6" s="15"/>
      <c r="R6" s="15"/>
      <c r="S6" s="214"/>
      <c r="T6" s="214"/>
      <c r="U6" s="14"/>
      <c r="V6" s="14"/>
    </row>
    <row r="7" spans="1:22" x14ac:dyDescent="0.2">
      <c r="C7" s="242"/>
      <c r="D7" s="242"/>
      <c r="E7" s="242"/>
      <c r="F7" s="243"/>
      <c r="G7" s="289"/>
      <c r="H7" s="244"/>
      <c r="I7" s="221"/>
      <c r="J7" s="242"/>
      <c r="K7" s="243"/>
      <c r="L7" s="243"/>
      <c r="M7" s="15"/>
      <c r="N7" s="287"/>
      <c r="O7" s="328"/>
      <c r="P7" s="14"/>
      <c r="Q7" s="15"/>
      <c r="R7" s="15"/>
      <c r="S7" s="15"/>
      <c r="T7" s="15"/>
      <c r="U7" s="14"/>
      <c r="V7" s="14"/>
    </row>
    <row r="8" spans="1:22" x14ac:dyDescent="0.2">
      <c r="B8" s="221" t="s">
        <v>469</v>
      </c>
      <c r="C8" s="245" t="s">
        <v>423</v>
      </c>
      <c r="D8" s="245" t="s">
        <v>424</v>
      </c>
      <c r="E8" s="280">
        <v>0.26</v>
      </c>
      <c r="F8" s="275"/>
      <c r="G8" s="275"/>
      <c r="H8" s="291"/>
      <c r="I8" s="797" t="s">
        <v>457</v>
      </c>
      <c r="J8" s="245" t="s">
        <v>425</v>
      </c>
      <c r="K8" s="246" t="s">
        <v>424</v>
      </c>
      <c r="L8" s="385">
        <v>0.41</v>
      </c>
      <c r="M8" s="336"/>
      <c r="N8" s="325"/>
      <c r="O8" s="329"/>
      <c r="P8" s="221" t="s">
        <v>469</v>
      </c>
      <c r="Q8" s="15"/>
      <c r="R8" s="15"/>
      <c r="S8" s="306"/>
      <c r="T8" s="306"/>
      <c r="U8" s="14"/>
      <c r="V8" s="14"/>
    </row>
    <row r="9" spans="1:22" x14ac:dyDescent="0.2">
      <c r="C9" s="245"/>
      <c r="D9" s="245"/>
      <c r="E9" s="280"/>
      <c r="F9" s="275"/>
      <c r="G9" s="275"/>
      <c r="H9" s="291"/>
      <c r="I9" s="798"/>
      <c r="J9" s="245"/>
      <c r="K9" s="246"/>
      <c r="L9" s="385"/>
      <c r="M9" s="276"/>
      <c r="N9" s="325"/>
      <c r="O9" s="329"/>
      <c r="P9" s="14"/>
      <c r="Q9" s="15"/>
      <c r="R9" s="15"/>
      <c r="S9" s="306"/>
      <c r="T9" s="306"/>
      <c r="U9" s="14"/>
      <c r="V9" s="14"/>
    </row>
    <row r="10" spans="1:22" x14ac:dyDescent="0.2">
      <c r="C10" s="245"/>
      <c r="D10" s="245" t="s">
        <v>426</v>
      </c>
      <c r="E10" s="280">
        <v>0.32</v>
      </c>
      <c r="F10" s="275"/>
      <c r="G10" s="275"/>
      <c r="H10" s="291"/>
      <c r="I10" s="798"/>
      <c r="J10" s="245"/>
      <c r="K10" s="246" t="s">
        <v>426</v>
      </c>
      <c r="L10" s="385">
        <v>0.35</v>
      </c>
      <c r="M10" s="336"/>
      <c r="N10" s="325"/>
      <c r="O10" s="330">
        <f>L8+L10</f>
        <v>0.76</v>
      </c>
      <c r="P10" s="14"/>
      <c r="Q10" s="15"/>
      <c r="R10" s="15"/>
      <c r="S10" s="306"/>
      <c r="T10" s="306"/>
      <c r="U10" s="14"/>
      <c r="V10" s="14"/>
    </row>
    <row r="11" spans="1:22" x14ac:dyDescent="0.2">
      <c r="C11" s="245"/>
      <c r="D11" s="245"/>
      <c r="E11" s="280"/>
      <c r="F11" s="275"/>
      <c r="G11" s="275"/>
      <c r="H11" s="291"/>
      <c r="I11" s="221"/>
      <c r="J11" s="245"/>
      <c r="K11" s="246"/>
      <c r="L11" s="385"/>
      <c r="M11" s="276"/>
      <c r="N11" s="325"/>
      <c r="O11" s="329"/>
      <c r="P11" s="14"/>
      <c r="Q11" s="15"/>
      <c r="R11" s="15"/>
      <c r="S11" s="306"/>
      <c r="T11" s="306"/>
      <c r="U11" s="14"/>
      <c r="V11" s="14"/>
    </row>
    <row r="12" spans="1:22" x14ac:dyDescent="0.2">
      <c r="C12" s="245"/>
      <c r="D12" s="245"/>
      <c r="E12" s="280"/>
      <c r="F12" s="275"/>
      <c r="G12" s="275"/>
      <c r="H12" s="291"/>
      <c r="I12" s="221"/>
      <c r="J12" s="245" t="s">
        <v>427</v>
      </c>
      <c r="K12" s="246" t="s">
        <v>424</v>
      </c>
      <c r="L12" s="385">
        <v>0</v>
      </c>
      <c r="M12" s="276"/>
      <c r="N12" s="325"/>
      <c r="O12" s="330"/>
      <c r="P12" s="221" t="s">
        <v>468</v>
      </c>
      <c r="Q12" s="15"/>
      <c r="R12" s="15"/>
      <c r="S12" s="306"/>
      <c r="T12" s="306"/>
      <c r="U12" s="14"/>
      <c r="V12" s="14"/>
    </row>
    <row r="13" spans="1:22" x14ac:dyDescent="0.2">
      <c r="C13" s="245"/>
      <c r="D13" s="245"/>
      <c r="E13" s="280"/>
      <c r="F13" s="275"/>
      <c r="G13" s="275"/>
      <c r="H13" s="291"/>
      <c r="I13" s="221"/>
      <c r="J13" s="245"/>
      <c r="K13" s="246"/>
      <c r="L13" s="385"/>
      <c r="M13" s="276"/>
      <c r="N13" s="325"/>
      <c r="O13" s="329"/>
      <c r="P13" s="14"/>
      <c r="Q13" s="15"/>
      <c r="R13" s="15"/>
      <c r="S13" s="306"/>
      <c r="T13" s="306"/>
      <c r="U13" s="14"/>
      <c r="V13" s="14"/>
    </row>
    <row r="14" spans="1:22" x14ac:dyDescent="0.2">
      <c r="B14" s="221" t="s">
        <v>469</v>
      </c>
      <c r="C14" s="245" t="s">
        <v>428</v>
      </c>
      <c r="D14" s="245" t="s">
        <v>424</v>
      </c>
      <c r="E14" s="280">
        <v>0.33</v>
      </c>
      <c r="F14" s="275"/>
      <c r="G14" s="275"/>
      <c r="H14" s="292"/>
      <c r="I14" s="221"/>
      <c r="J14" s="245"/>
      <c r="K14" s="246" t="s">
        <v>426</v>
      </c>
      <c r="L14" s="385">
        <v>1.64</v>
      </c>
      <c r="M14" s="276"/>
      <c r="N14" s="325"/>
      <c r="O14" s="330">
        <f>L12+L14</f>
        <v>1.64</v>
      </c>
      <c r="P14" s="14"/>
      <c r="Q14" s="15"/>
      <c r="R14" s="15"/>
      <c r="S14" s="306"/>
      <c r="T14" s="306"/>
      <c r="U14" s="14"/>
      <c r="V14" s="14"/>
    </row>
    <row r="15" spans="1:22" x14ac:dyDescent="0.2">
      <c r="C15" s="245"/>
      <c r="D15" s="245"/>
      <c r="E15" s="280"/>
      <c r="F15" s="275"/>
      <c r="G15" s="275"/>
      <c r="H15" s="291"/>
      <c r="I15" s="221"/>
      <c r="J15" s="245"/>
      <c r="K15" s="246"/>
      <c r="L15" s="385"/>
      <c r="M15" s="276"/>
      <c r="N15" s="325"/>
      <c r="O15" s="329"/>
      <c r="P15" s="14"/>
      <c r="Q15" s="15"/>
      <c r="R15" s="15"/>
      <c r="S15" s="306"/>
      <c r="T15" s="306"/>
      <c r="U15" s="14"/>
      <c r="V15" s="14"/>
    </row>
    <row r="16" spans="1:22" x14ac:dyDescent="0.2">
      <c r="C16" s="245"/>
      <c r="D16" s="245" t="s">
        <v>426</v>
      </c>
      <c r="E16" s="280">
        <v>0.38</v>
      </c>
      <c r="F16" s="275"/>
      <c r="G16" s="275"/>
      <c r="H16" s="291"/>
      <c r="I16" s="221"/>
      <c r="J16" s="245" t="s">
        <v>429</v>
      </c>
      <c r="K16" s="246" t="s">
        <v>424</v>
      </c>
      <c r="L16" s="385">
        <v>0.49</v>
      </c>
      <c r="M16" s="276"/>
      <c r="N16" s="325"/>
      <c r="O16" s="329"/>
      <c r="P16" s="221" t="s">
        <v>468</v>
      </c>
      <c r="Q16" s="15"/>
      <c r="R16" s="15"/>
      <c r="S16" s="306"/>
      <c r="T16" s="306"/>
      <c r="U16" s="14"/>
      <c r="V16" s="14"/>
    </row>
    <row r="17" spans="2:22" x14ac:dyDescent="0.2">
      <c r="C17" s="245"/>
      <c r="D17" s="245"/>
      <c r="E17" s="280"/>
      <c r="F17" s="275"/>
      <c r="G17" s="275"/>
      <c r="H17" s="291"/>
      <c r="I17" s="221"/>
      <c r="J17" s="245"/>
      <c r="K17" s="246"/>
      <c r="L17" s="385"/>
      <c r="M17" s="276"/>
      <c r="N17" s="325"/>
      <c r="O17" s="329"/>
      <c r="P17" s="14"/>
      <c r="Q17" s="15"/>
      <c r="R17" s="15"/>
      <c r="S17" s="306"/>
      <c r="T17" s="306"/>
      <c r="U17" s="14"/>
      <c r="V17" s="14"/>
    </row>
    <row r="18" spans="2:22" x14ac:dyDescent="0.2">
      <c r="B18" s="221" t="s">
        <v>468</v>
      </c>
      <c r="C18" s="245" t="s">
        <v>430</v>
      </c>
      <c r="D18" s="245" t="s">
        <v>424</v>
      </c>
      <c r="E18" s="384">
        <v>0.08</v>
      </c>
      <c r="F18" s="378"/>
      <c r="G18" s="275"/>
      <c r="H18" s="292"/>
      <c r="I18" s="221">
        <v>1</v>
      </c>
      <c r="J18" s="245"/>
      <c r="K18" s="246" t="s">
        <v>426</v>
      </c>
      <c r="L18" s="385">
        <v>0.79</v>
      </c>
      <c r="M18" s="276"/>
      <c r="N18" s="325"/>
      <c r="O18" s="348">
        <f>L16+L18</f>
        <v>1.28</v>
      </c>
      <c r="Q18" s="347">
        <f>O10+O14+O18</f>
        <v>3.68</v>
      </c>
      <c r="R18" s="15"/>
      <c r="S18" s="306"/>
      <c r="T18" s="306"/>
      <c r="U18" s="14"/>
      <c r="V18" s="14"/>
    </row>
    <row r="19" spans="2:22" x14ac:dyDescent="0.2">
      <c r="C19" s="245"/>
      <c r="D19" s="245"/>
      <c r="E19" s="280"/>
      <c r="F19" s="275"/>
      <c r="G19" s="275"/>
      <c r="H19" s="291"/>
      <c r="I19" s="221"/>
      <c r="J19" s="245"/>
      <c r="K19" s="246"/>
      <c r="L19" s="385"/>
      <c r="M19" s="276"/>
      <c r="N19" s="325"/>
      <c r="O19" s="329"/>
      <c r="P19" s="14"/>
      <c r="Q19" s="15"/>
      <c r="R19" s="15"/>
      <c r="S19" s="306"/>
      <c r="T19" s="306"/>
      <c r="U19" s="14"/>
      <c r="V19" s="14"/>
    </row>
    <row r="20" spans="2:22" x14ac:dyDescent="0.2">
      <c r="B20" s="221" t="s">
        <v>469</v>
      </c>
      <c r="C20" s="245" t="s">
        <v>431</v>
      </c>
      <c r="D20" s="245" t="s">
        <v>424</v>
      </c>
      <c r="E20" s="280">
        <v>0.02</v>
      </c>
      <c r="F20" s="275"/>
      <c r="G20" s="275"/>
      <c r="H20" s="292"/>
      <c r="I20" s="221"/>
      <c r="J20" s="245" t="s">
        <v>432</v>
      </c>
      <c r="K20" s="246" t="s">
        <v>424</v>
      </c>
      <c r="L20" s="385">
        <v>0.16</v>
      </c>
      <c r="M20" s="276"/>
      <c r="N20" s="325"/>
      <c r="O20" s="329"/>
      <c r="P20" s="221" t="s">
        <v>468</v>
      </c>
      <c r="Q20" s="15"/>
      <c r="R20" s="15"/>
      <c r="S20" s="306"/>
      <c r="T20" s="306"/>
      <c r="U20" s="14"/>
      <c r="V20" s="14"/>
    </row>
    <row r="21" spans="2:22" x14ac:dyDescent="0.2">
      <c r="C21" s="245"/>
      <c r="D21" s="245"/>
      <c r="E21" s="280"/>
      <c r="F21" s="275"/>
      <c r="G21" s="275"/>
      <c r="H21" s="291"/>
      <c r="I21" s="221"/>
      <c r="J21" s="245"/>
      <c r="K21" s="246"/>
      <c r="L21" s="385"/>
      <c r="M21" s="276"/>
      <c r="N21" s="325"/>
      <c r="O21" s="329"/>
      <c r="P21" s="14"/>
      <c r="Q21" s="15"/>
      <c r="R21" s="15"/>
      <c r="S21" s="306"/>
      <c r="T21" s="306"/>
      <c r="U21" s="14"/>
      <c r="V21" s="14"/>
    </row>
    <row r="22" spans="2:22" x14ac:dyDescent="0.2">
      <c r="C22" s="245"/>
      <c r="D22" s="245" t="s">
        <v>426</v>
      </c>
      <c r="E22" s="280">
        <v>0.14000000000000001</v>
      </c>
      <c r="F22" s="275"/>
      <c r="G22" s="275"/>
      <c r="H22" s="291"/>
      <c r="I22" s="221"/>
      <c r="J22" s="245" t="s">
        <v>433</v>
      </c>
      <c r="K22" s="246" t="s">
        <v>424</v>
      </c>
      <c r="L22" s="385">
        <v>0.31</v>
      </c>
      <c r="M22" s="336"/>
      <c r="N22" s="325"/>
      <c r="O22" s="329"/>
      <c r="P22" s="221" t="s">
        <v>468</v>
      </c>
      <c r="Q22" s="15"/>
      <c r="R22" s="15"/>
      <c r="S22" s="306"/>
      <c r="T22" s="306"/>
      <c r="U22" s="14"/>
      <c r="V22" s="14"/>
    </row>
    <row r="23" spans="2:22" x14ac:dyDescent="0.2">
      <c r="C23" s="245"/>
      <c r="D23" s="245"/>
      <c r="E23" s="280"/>
      <c r="F23" s="275"/>
      <c r="G23" s="275"/>
      <c r="H23" s="291"/>
      <c r="I23" s="221"/>
      <c r="J23" s="245"/>
      <c r="K23" s="246"/>
      <c r="L23" s="385"/>
      <c r="M23" s="336"/>
      <c r="N23" s="325"/>
      <c r="O23" s="329"/>
      <c r="P23" s="14"/>
      <c r="Q23" s="15"/>
      <c r="R23" s="15"/>
      <c r="S23" s="306"/>
      <c r="T23" s="306"/>
      <c r="U23" s="14"/>
      <c r="V23" s="14"/>
    </row>
    <row r="24" spans="2:22" x14ac:dyDescent="0.2">
      <c r="B24" s="221" t="s">
        <v>468</v>
      </c>
      <c r="C24" s="245" t="s">
        <v>434</v>
      </c>
      <c r="D24" s="245" t="s">
        <v>426</v>
      </c>
      <c r="E24" s="280">
        <v>0.12</v>
      </c>
      <c r="F24" s="275"/>
      <c r="G24" s="275"/>
      <c r="H24" s="291"/>
      <c r="I24" s="221"/>
      <c r="J24" s="245"/>
      <c r="K24" s="246" t="s">
        <v>426</v>
      </c>
      <c r="L24" s="385">
        <v>0.72</v>
      </c>
      <c r="M24" s="336"/>
      <c r="N24" s="325"/>
      <c r="O24" s="330">
        <f>L20+L22+L24</f>
        <v>1.19</v>
      </c>
      <c r="Q24" s="346">
        <v>3.4</v>
      </c>
      <c r="R24" s="15" t="s">
        <v>486</v>
      </c>
      <c r="S24" s="306"/>
      <c r="T24" s="306"/>
      <c r="U24" s="14"/>
      <c r="V24" s="14"/>
    </row>
    <row r="25" spans="2:22" ht="13.5" thickBot="1" x14ac:dyDescent="0.25">
      <c r="C25" s="247"/>
      <c r="D25" s="247"/>
      <c r="E25" s="286"/>
      <c r="F25" s="334"/>
      <c r="G25" s="334"/>
      <c r="H25" s="288"/>
      <c r="I25" s="221"/>
      <c r="J25" s="247"/>
      <c r="K25" s="248"/>
      <c r="L25" s="383"/>
      <c r="M25" s="277"/>
      <c r="N25" s="248"/>
      <c r="O25" s="331"/>
      <c r="P25" s="14"/>
      <c r="Q25" s="15"/>
      <c r="R25" s="15"/>
      <c r="S25" s="258"/>
      <c r="T25" s="258"/>
      <c r="U25" s="14"/>
      <c r="V25" s="14"/>
    </row>
    <row r="26" spans="2:22" ht="13.5" thickBot="1" x14ac:dyDescent="0.25">
      <c r="C26" s="240" t="s">
        <v>435</v>
      </c>
      <c r="D26" s="240"/>
      <c r="E26" s="278">
        <f>(E14+E16)+E18+(E20+E22)+E24</f>
        <v>1.07</v>
      </c>
      <c r="F26" s="327"/>
      <c r="G26" s="327">
        <f>(G14+G16)+G18+(G20+G22)+G24</f>
        <v>0</v>
      </c>
      <c r="H26" s="327">
        <f>(H14+H16)+H18+(H20+H22)+H24</f>
        <v>0</v>
      </c>
      <c r="I26" s="221"/>
      <c r="J26" s="240" t="s">
        <v>435</v>
      </c>
      <c r="K26" s="241"/>
      <c r="L26" s="62">
        <f t="shared" ref="L26:O26" si="0">(L8+L10)+(L12+L14)+(L16+L18)+L20+(L22+L24)</f>
        <v>4.87</v>
      </c>
      <c r="M26" s="274"/>
      <c r="N26" s="62">
        <f t="shared" si="0"/>
        <v>0</v>
      </c>
      <c r="O26" s="62">
        <f t="shared" si="0"/>
        <v>4.87</v>
      </c>
      <c r="P26" s="14"/>
      <c r="Q26" s="15"/>
      <c r="R26" s="15"/>
      <c r="S26" s="211"/>
      <c r="T26" s="211"/>
      <c r="U26" s="14"/>
      <c r="V26" s="14"/>
    </row>
    <row r="27" spans="2:22" ht="13.5" thickBot="1" x14ac:dyDescent="0.25">
      <c r="C27" s="221"/>
      <c r="D27" s="221"/>
      <c r="E27" s="61"/>
      <c r="F27" s="279"/>
      <c r="G27" s="279"/>
      <c r="H27" s="198"/>
      <c r="I27" s="221"/>
      <c r="J27" s="61"/>
      <c r="K27" s="61"/>
      <c r="L27" s="333"/>
      <c r="M27" s="290"/>
      <c r="N27" s="279"/>
      <c r="O27" s="332"/>
      <c r="P27" s="14"/>
      <c r="Q27" s="15"/>
      <c r="R27" s="15"/>
      <c r="S27" s="15"/>
      <c r="T27" s="15"/>
      <c r="U27" s="14"/>
      <c r="V27" s="14"/>
    </row>
    <row r="28" spans="2:22" ht="13.5" thickBot="1" x14ac:dyDescent="0.25">
      <c r="C28" s="249" t="s">
        <v>437</v>
      </c>
      <c r="D28" s="250"/>
      <c r="E28" s="251">
        <f t="shared" ref="E28:G28" si="1">E26/2</f>
        <v>0.54</v>
      </c>
      <c r="F28" s="251"/>
      <c r="G28" s="251">
        <f t="shared" si="1"/>
        <v>0</v>
      </c>
      <c r="H28" s="251">
        <f t="shared" ref="H28" si="2">H26/2</f>
        <v>0</v>
      </c>
      <c r="I28" s="60"/>
      <c r="J28" s="282" t="s">
        <v>439</v>
      </c>
      <c r="K28" s="284"/>
      <c r="L28" s="326">
        <f t="shared" ref="L28:N28" si="3">L26/2</f>
        <v>2.44</v>
      </c>
      <c r="M28" s="381"/>
      <c r="N28" s="326">
        <f t="shared" si="3"/>
        <v>0</v>
      </c>
      <c r="O28" s="326">
        <f t="shared" ref="O28" si="4">O26/2</f>
        <v>2.44</v>
      </c>
      <c r="P28" s="14"/>
      <c r="Q28" s="307"/>
      <c r="R28" s="29"/>
      <c r="S28" s="308"/>
      <c r="T28" s="309"/>
      <c r="U28" s="14"/>
      <c r="V28" s="14"/>
    </row>
    <row r="29" spans="2:22" ht="13.5" thickBot="1" x14ac:dyDescent="0.25">
      <c r="C29" s="252" t="s">
        <v>436</v>
      </c>
      <c r="D29" s="253"/>
      <c r="E29" s="251">
        <f>E26/2</f>
        <v>0.54</v>
      </c>
      <c r="F29" s="251"/>
      <c r="G29" s="251">
        <f t="shared" ref="G29" si="5">G26/2</f>
        <v>0</v>
      </c>
      <c r="H29" s="251">
        <f t="shared" ref="H29" si="6">H26/2</f>
        <v>0</v>
      </c>
      <c r="I29" s="60"/>
      <c r="J29" s="283" t="s">
        <v>438</v>
      </c>
      <c r="K29" s="285"/>
      <c r="L29" s="327">
        <f>L26/2</f>
        <v>2.44</v>
      </c>
      <c r="M29" s="382"/>
      <c r="N29" s="327">
        <f t="shared" ref="N29:O29" si="7">N26/2</f>
        <v>0</v>
      </c>
      <c r="O29" s="327">
        <f t="shared" si="7"/>
        <v>2.44</v>
      </c>
      <c r="P29" s="14"/>
      <c r="Q29" s="307"/>
      <c r="R29" s="29"/>
      <c r="S29" s="308"/>
      <c r="T29" s="309"/>
      <c r="U29" s="14"/>
      <c r="V29" s="14"/>
    </row>
    <row r="30" spans="2:22" x14ac:dyDescent="0.2">
      <c r="C30" s="221"/>
      <c r="D30" s="221"/>
      <c r="E30" s="221"/>
      <c r="F30" s="221"/>
      <c r="G30" s="221"/>
      <c r="H30" s="340" t="e">
        <f>E28*G5/E5</f>
        <v>#DIV/0!</v>
      </c>
      <c r="I30" s="221"/>
      <c r="J30" s="221"/>
      <c r="K30" s="221"/>
      <c r="L30" s="221"/>
      <c r="M30" s="221"/>
      <c r="N30" s="221"/>
      <c r="O30" t="e">
        <f>L28*N5/L5</f>
        <v>#DIV/0!</v>
      </c>
      <c r="P30" s="14"/>
      <c r="Q30" s="14"/>
      <c r="R30" s="14"/>
      <c r="S30" s="14"/>
      <c r="T30" s="14"/>
      <c r="U30" s="14"/>
      <c r="V30" s="14"/>
    </row>
    <row r="31" spans="2:22" x14ac:dyDescent="0.2"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P31" s="14"/>
      <c r="Q31" s="14"/>
      <c r="R31" s="14"/>
      <c r="S31" s="14"/>
      <c r="T31" s="14"/>
      <c r="U31" s="14"/>
      <c r="V31" s="14"/>
    </row>
    <row r="32" spans="2:22" x14ac:dyDescent="0.2">
      <c r="G32" s="218"/>
      <c r="H32" s="272">
        <v>0.6</v>
      </c>
      <c r="O32" s="272">
        <v>2</v>
      </c>
    </row>
    <row r="33" spans="8:15" x14ac:dyDescent="0.2">
      <c r="H33" s="272">
        <v>0.6</v>
      </c>
      <c r="O33" s="272">
        <v>2</v>
      </c>
    </row>
    <row r="34" spans="8:15" x14ac:dyDescent="0.2">
      <c r="H34" s="341">
        <f>H32+H33</f>
        <v>1.2</v>
      </c>
      <c r="O34" s="341">
        <f>O32+O33</f>
        <v>4</v>
      </c>
    </row>
    <row r="48" spans="8:15" x14ac:dyDescent="0.2">
      <c r="J48" s="219"/>
    </row>
    <row r="51" spans="14:14" x14ac:dyDescent="0.2">
      <c r="N51" s="218"/>
    </row>
  </sheetData>
  <mergeCells count="4">
    <mergeCell ref="C3:G4"/>
    <mergeCell ref="J3:N4"/>
    <mergeCell ref="I8:I10"/>
    <mergeCell ref="Q3:S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="130" zoomScaleSheetLayoutView="130" workbookViewId="0">
      <selection activeCell="C11" sqref="C11"/>
    </sheetView>
  </sheetViews>
  <sheetFormatPr defaultRowHeight="12.75" x14ac:dyDescent="0.2"/>
  <cols>
    <col min="1" max="1" width="21.42578125" customWidth="1"/>
    <col min="2" max="2" width="16" customWidth="1"/>
    <col min="3" max="3" width="24" customWidth="1"/>
    <col min="4" max="4" width="20.5703125" customWidth="1"/>
  </cols>
  <sheetData>
    <row r="1" spans="1:7" ht="15.75" x14ac:dyDescent="0.25">
      <c r="A1" s="350"/>
      <c r="B1" s="350"/>
      <c r="C1" s="350"/>
      <c r="D1" s="350"/>
      <c r="E1" s="1"/>
      <c r="F1" s="1" t="s">
        <v>96</v>
      </c>
      <c r="G1" s="1"/>
    </row>
    <row r="2" spans="1:7" ht="15.75" x14ac:dyDescent="0.25">
      <c r="A2" s="350"/>
      <c r="B2" s="350"/>
      <c r="C2" s="350"/>
      <c r="D2" s="350"/>
      <c r="E2" s="350"/>
      <c r="F2" s="209" t="s">
        <v>460</v>
      </c>
      <c r="G2" s="209"/>
    </row>
    <row r="3" spans="1:7" ht="29.25" customHeight="1" x14ac:dyDescent="0.2">
      <c r="A3" s="350"/>
      <c r="B3" s="801" t="s">
        <v>532</v>
      </c>
      <c r="C3" s="801"/>
      <c r="D3" s="801"/>
      <c r="E3" s="801"/>
      <c r="F3" s="350"/>
      <c r="G3" s="350"/>
    </row>
    <row r="4" spans="1:7" x14ac:dyDescent="0.2">
      <c r="A4" s="350"/>
      <c r="B4" s="801"/>
      <c r="C4" s="801"/>
      <c r="D4" s="801"/>
      <c r="E4" s="801"/>
      <c r="F4" s="350"/>
      <c r="G4" s="350"/>
    </row>
    <row r="5" spans="1:7" ht="13.5" thickBot="1" x14ac:dyDescent="0.25">
      <c r="A5" s="350"/>
      <c r="B5" s="350"/>
      <c r="C5" s="350"/>
      <c r="D5" s="350"/>
      <c r="E5" s="350"/>
      <c r="F5" s="350"/>
      <c r="G5" s="350"/>
    </row>
    <row r="6" spans="1:7" ht="41.25" customHeight="1" x14ac:dyDescent="0.2">
      <c r="A6" s="802" t="s">
        <v>461</v>
      </c>
      <c r="B6" s="687" t="s">
        <v>462</v>
      </c>
      <c r="C6" s="806" t="s">
        <v>463</v>
      </c>
      <c r="D6" s="806" t="s">
        <v>464</v>
      </c>
      <c r="E6" s="809" t="s">
        <v>465</v>
      </c>
      <c r="F6" s="810"/>
      <c r="G6" s="811"/>
    </row>
    <row r="7" spans="1:7" ht="38.25" customHeight="1" thickBot="1" x14ac:dyDescent="0.25">
      <c r="A7" s="803"/>
      <c r="B7" s="689"/>
      <c r="C7" s="807"/>
      <c r="D7" s="807"/>
      <c r="E7" s="812"/>
      <c r="F7" s="813"/>
      <c r="G7" s="814"/>
    </row>
    <row r="8" spans="1:7" ht="54" customHeight="1" thickBot="1" x14ac:dyDescent="0.25">
      <c r="A8" s="804"/>
      <c r="B8" s="805"/>
      <c r="C8" s="808"/>
      <c r="D8" s="808"/>
      <c r="E8" s="310" t="s">
        <v>418</v>
      </c>
      <c r="F8" s="311" t="s">
        <v>419</v>
      </c>
      <c r="G8" s="3" t="s">
        <v>466</v>
      </c>
    </row>
    <row r="9" spans="1:7" ht="15.75" x14ac:dyDescent="0.2">
      <c r="A9" s="312"/>
      <c r="B9" s="313"/>
      <c r="C9" s="314"/>
      <c r="D9" s="37"/>
      <c r="E9" s="315"/>
      <c r="F9" s="315"/>
      <c r="G9" s="316"/>
    </row>
    <row r="10" spans="1:7" ht="15.75" x14ac:dyDescent="0.2">
      <c r="A10" s="317"/>
      <c r="B10" s="318"/>
      <c r="C10" s="319"/>
      <c r="D10" s="38"/>
      <c r="E10" s="320"/>
      <c r="F10" s="320"/>
      <c r="G10" s="321"/>
    </row>
    <row r="11" spans="1:7" ht="15.75" x14ac:dyDescent="0.2">
      <c r="A11" s="317"/>
      <c r="B11" s="318"/>
      <c r="C11" s="319"/>
      <c r="D11" s="38"/>
      <c r="E11" s="320"/>
      <c r="F11" s="320"/>
      <c r="G11" s="321"/>
    </row>
    <row r="12" spans="1:7" ht="15.75" x14ac:dyDescent="0.2">
      <c r="A12" s="317"/>
      <c r="B12" s="318"/>
      <c r="C12" s="319"/>
      <c r="D12" s="38"/>
      <c r="E12" s="320"/>
      <c r="F12" s="320"/>
      <c r="G12" s="321"/>
    </row>
    <row r="13" spans="1:7" ht="15.75" x14ac:dyDescent="0.2">
      <c r="A13" s="317"/>
      <c r="B13" s="318"/>
      <c r="C13" s="319"/>
      <c r="D13" s="38"/>
      <c r="E13" s="320"/>
      <c r="F13" s="320"/>
      <c r="G13" s="321"/>
    </row>
    <row r="14" spans="1:7" ht="15.75" x14ac:dyDescent="0.2">
      <c r="A14" s="317"/>
      <c r="B14" s="318"/>
      <c r="C14" s="322"/>
      <c r="D14" s="38"/>
      <c r="E14" s="320"/>
      <c r="F14" s="320"/>
      <c r="G14" s="321"/>
    </row>
    <row r="15" spans="1:7" ht="15.75" x14ac:dyDescent="0.2">
      <c r="A15" s="317"/>
      <c r="B15" s="318"/>
      <c r="C15" s="319"/>
      <c r="D15" s="130"/>
      <c r="E15" s="320"/>
      <c r="F15" s="320"/>
      <c r="G15" s="321"/>
    </row>
    <row r="16" spans="1:7" ht="57" customHeight="1" x14ac:dyDescent="0.2">
      <c r="A16" s="323" t="s">
        <v>467</v>
      </c>
      <c r="B16" s="324"/>
      <c r="C16" s="319"/>
      <c r="D16" s="130"/>
      <c r="E16" s="320"/>
      <c r="F16" s="320"/>
      <c r="G16" s="321"/>
    </row>
  </sheetData>
  <mergeCells count="6">
    <mergeCell ref="B3:E4"/>
    <mergeCell ref="A6:A8"/>
    <mergeCell ref="B6:B8"/>
    <mergeCell ref="C6:C8"/>
    <mergeCell ref="D6:D8"/>
    <mergeCell ref="E6:G7"/>
  </mergeCells>
  <pageMargins left="0.7" right="0.7" top="0.75" bottom="0.75" header="0.3" footer="0.3"/>
  <pageSetup paperSize="9" scale="8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view="pageBreakPreview" zoomScale="150" zoomScaleNormal="100" zoomScaleSheetLayoutView="150" workbookViewId="0">
      <selection activeCell="E4" sqref="E4"/>
    </sheetView>
  </sheetViews>
  <sheetFormatPr defaultRowHeight="12.75" x14ac:dyDescent="0.2"/>
  <cols>
    <col min="1" max="1" width="18.5703125" style="388" customWidth="1"/>
    <col min="2" max="2" width="17" style="388" customWidth="1"/>
    <col min="3" max="3" width="17.5703125" style="388" customWidth="1"/>
    <col min="4" max="4" width="17.28515625" style="388" customWidth="1"/>
    <col min="5" max="5" width="27.140625" style="388" customWidth="1"/>
    <col min="6" max="16384" width="9.140625" style="388"/>
  </cols>
  <sheetData>
    <row r="1" spans="1:5" ht="12.75" customHeight="1" x14ac:dyDescent="0.2">
      <c r="B1" s="815" t="s">
        <v>533</v>
      </c>
      <c r="C1" s="816"/>
      <c r="D1" s="816"/>
      <c r="E1" s="816"/>
    </row>
    <row r="2" spans="1:5" ht="19.5" thickBot="1" x14ac:dyDescent="0.25">
      <c r="B2" s="448"/>
      <c r="C2" s="448"/>
    </row>
    <row r="3" spans="1:5" ht="48" thickBot="1" x14ac:dyDescent="0.25">
      <c r="A3" s="23" t="s">
        <v>88</v>
      </c>
      <c r="B3" s="24" t="s">
        <v>535</v>
      </c>
      <c r="C3" s="24" t="s">
        <v>89</v>
      </c>
      <c r="D3" s="25" t="s">
        <v>90</v>
      </c>
      <c r="E3" s="24" t="s">
        <v>91</v>
      </c>
    </row>
    <row r="4" spans="1:5" ht="126" x14ac:dyDescent="0.2">
      <c r="A4" s="26" t="s">
        <v>92</v>
      </c>
      <c r="B4" s="564" t="s">
        <v>537</v>
      </c>
      <c r="C4" s="359" t="s">
        <v>521</v>
      </c>
      <c r="D4" s="409" t="s">
        <v>538</v>
      </c>
      <c r="E4" s="454" t="s">
        <v>536</v>
      </c>
    </row>
    <row r="5" spans="1:5" ht="63.75" thickBot="1" x14ac:dyDescent="0.25">
      <c r="A5" s="27" t="s">
        <v>534</v>
      </c>
      <c r="B5" s="565" t="s">
        <v>93</v>
      </c>
      <c r="C5" s="28" t="s">
        <v>213</v>
      </c>
      <c r="D5" s="32" t="s">
        <v>94</v>
      </c>
      <c r="E5" s="33" t="s">
        <v>95</v>
      </c>
    </row>
  </sheetData>
  <mergeCells count="1">
    <mergeCell ref="B1:E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Титульный лист</vt:lpstr>
      <vt:lpstr>Раздел 1- 4-00 </vt:lpstr>
      <vt:lpstr>Раздел 1 - 10-00</vt:lpstr>
      <vt:lpstr>Раздел 1 - 18-00</vt:lpstr>
      <vt:lpstr>Раздел 2 - 4-00 </vt:lpstr>
      <vt:lpstr>Раздел 2 - 10-00</vt:lpstr>
      <vt:lpstr>Раздел 2 - 18-00</vt:lpstr>
      <vt:lpstr>Раздел 3 </vt:lpstr>
      <vt:lpstr>Перераспределение </vt:lpstr>
      <vt:lpstr>Раздел 4 ПА</vt:lpstr>
      <vt:lpstr>Раздел 5</vt:lpstr>
      <vt:lpstr>'Перераспределение '!Область_печати</vt:lpstr>
      <vt:lpstr>'Раздел 1 - 10-00'!Область_печати</vt:lpstr>
      <vt:lpstr>'Раздел 1 - 18-00'!Область_печати</vt:lpstr>
      <vt:lpstr>'Раздел 1- 4-00 '!Область_печати</vt:lpstr>
      <vt:lpstr>'Раздел 2 - 10-00'!Область_печати</vt:lpstr>
      <vt:lpstr>'Раздел 2 - 18-00'!Область_печати</vt:lpstr>
      <vt:lpstr>'Раздел 2 - 4-00 '!Область_печати</vt:lpstr>
      <vt:lpstr>'Раздел 3 '!Область_печати</vt:lpstr>
      <vt:lpstr>'Раздел 4 ПА'!Область_печати</vt:lpstr>
    </vt:vector>
  </TitlesOfParts>
  <Company>consultant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PROF-ParshikovaAA</dc:creator>
  <cp:lastModifiedBy>Колесова Наталья Евгеньевна</cp:lastModifiedBy>
  <cp:lastPrinted>2020-08-20T12:14:05Z</cp:lastPrinted>
  <dcterms:created xsi:type="dcterms:W3CDTF">2009-02-19T08:13:09Z</dcterms:created>
  <dcterms:modified xsi:type="dcterms:W3CDTF">2021-02-24T11:07:19Z</dcterms:modified>
</cp:coreProperties>
</file>